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6.36.50\İhaleler\DÜNYA BANKASI\2. GRUP\DOKÜMAN HAZIRLAMA\Bilgi Çizelgeleri\"/>
    </mc:Choice>
  </mc:AlternateContent>
  <xr:revisionPtr revIDLastSave="0" documentId="13_ncr:1_{B76D4BD0-EADC-4A7C-9C06-87B795FB07E6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ayfa1" sheetId="1" r:id="rId1"/>
  </sheets>
  <definedNames>
    <definedName name="_xlnm.Print_Area" localSheetId="0">Sayfa1!$A$1:$AK$64</definedName>
    <definedName name="_xlnm.Print_Titles" localSheetId="0">Sayfa1!$1:$7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56" i="1" l="1"/>
  <c r="S56" i="1"/>
  <c r="O56" i="1"/>
  <c r="M56" i="1"/>
  <c r="K56" i="1"/>
  <c r="S9" i="1" l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7" i="1"/>
  <c r="S58" i="1"/>
  <c r="S59" i="1"/>
  <c r="S60" i="1"/>
  <c r="S61" i="1"/>
  <c r="S62" i="1"/>
  <c r="S63" i="1"/>
  <c r="S8" i="1"/>
  <c r="AD64" i="1"/>
  <c r="O9" i="1" l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7" i="1"/>
  <c r="O58" i="1"/>
  <c r="O59" i="1"/>
  <c r="O60" i="1"/>
  <c r="O61" i="1"/>
  <c r="O62" i="1"/>
  <c r="O63" i="1"/>
  <c r="O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7" i="1"/>
  <c r="M58" i="1"/>
  <c r="M59" i="1"/>
  <c r="M60" i="1"/>
  <c r="M61" i="1"/>
  <c r="M62" i="1"/>
  <c r="M63" i="1"/>
  <c r="M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7" i="1"/>
  <c r="K58" i="1"/>
  <c r="K59" i="1"/>
  <c r="K60" i="1"/>
  <c r="K61" i="1"/>
  <c r="K62" i="1"/>
  <c r="K63" i="1"/>
  <c r="K8" i="1"/>
  <c r="T64" i="1"/>
  <c r="P64" i="1" l="1"/>
  <c r="U64" i="1"/>
  <c r="X59" i="1"/>
  <c r="X60" i="1"/>
  <c r="X61" i="1"/>
  <c r="X62" i="1"/>
  <c r="X63" i="1"/>
  <c r="X58" i="1"/>
  <c r="X57" i="1"/>
  <c r="L64" i="1"/>
  <c r="N64" i="1"/>
  <c r="Q64" i="1"/>
  <c r="R64" i="1"/>
  <c r="V64" i="1"/>
  <c r="W64" i="1"/>
  <c r="AA64" i="1"/>
  <c r="AC64" i="1"/>
  <c r="J64" i="1"/>
  <c r="I64" i="1"/>
  <c r="X9" i="1" l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8" i="1"/>
  <c r="S64" i="1" l="1"/>
  <c r="X64" i="1"/>
</calcChain>
</file>

<file path=xl/sharedStrings.xml><?xml version="1.0" encoding="utf-8"?>
<sst xmlns="http://schemas.openxmlformats.org/spreadsheetml/2006/main" count="745" uniqueCount="138">
  <si>
    <t>EK-1</t>
  </si>
  <si>
    <t xml:space="preserve">
BELİRTİLMEK
İSTENEN DİĞER
HUSUSLAR</t>
  </si>
  <si>
    <t>SIRA 
NO</t>
  </si>
  <si>
    <t>İLÇE</t>
  </si>
  <si>
    <t>BELDE</t>
  </si>
  <si>
    <t>KADASTRO GÜNCELLEME 
ALANI
…………
Köyü
…………
Mah .</t>
  </si>
  <si>
    <t>UZAKLIK</t>
  </si>
  <si>
    <t>BELEDİYE SINIR</t>
  </si>
  <si>
    <t>PARSEL SAYISI VE ORANLARI</t>
  </si>
  <si>
    <t>ALAN</t>
  </si>
  <si>
    <t>ORMAN
İLİŞKİ
DURUMU</t>
  </si>
  <si>
    <t>KADASTRO YAPIM 
YÖNTEMİ</t>
  </si>
  <si>
    <t>KADASTRO YAPIM YILI</t>
  </si>
  <si>
    <t>KOORDİNAT SİSTEMİ</t>
  </si>
  <si>
    <t>UYGULANAN KANUN</t>
  </si>
  <si>
    <t>YAPI YOĞUNLUĞU</t>
  </si>
  <si>
    <t>PAFTA</t>
  </si>
  <si>
    <t>İMAR</t>
  </si>
  <si>
    <t>MÜDÜRLÜĞE</t>
  </si>
  <si>
    <t>BAĞLI İLÇEYE</t>
  </si>
  <si>
    <t xml:space="preserve">
TOPLAM
PARSEL SAYISI</t>
  </si>
  <si>
    <t>GEÇİCİ
KOORDİNATLI
PARSEL SAYISI</t>
  </si>
  <si>
    <t>3402/EK-1 YAPILACAK ORAN</t>
  </si>
  <si>
    <t xml:space="preserve">3402/EK-1 YAPILACAK PARSEL SAYISI                                                                              </t>
  </si>
  <si>
    <t>2005 YILINDAN SONRA YAPILAN  ORMAN, 2B VE GEÇİCİ 8 PARSEL SAYISI</t>
  </si>
  <si>
    <t>KADASTRO YÖNÜYLE İŞLEME TABİ PARSEL SAYISI</t>
  </si>
  <si>
    <t>BİRİMİN
TOPLAM ALANI</t>
  </si>
  <si>
    <t>GEÇİCİ KOORDİNATLI PARSELLER 
TOPLAM ALANI</t>
  </si>
  <si>
    <t>2005 YILINDAN SONRA YAPILAN  ORMAN, 2B VE GEÇİCİ 8 ALANI</t>
  </si>
  <si>
    <t>İHALEYE ÇIKILACAK               TOPLAM ALAN
(21-22+23)</t>
  </si>
  <si>
    <t>DIŞ/
KENAR
/İÇ</t>
  </si>
  <si>
    <t>ADEDİ</t>
  </si>
  <si>
    <t>ÇİZGİSEL /
SAYISAL</t>
  </si>
  <si>
    <t>ALTLIK TÜRÜ</t>
  </si>
  <si>
    <t>İMAR PLANI</t>
  </si>
  <si>
    <t>İMAR PLANI UYGULANDI MI?</t>
  </si>
  <si>
    <t>DEVAM EDEN İMAR
UYGULAMASI</t>
  </si>
  <si>
    <t>(KM)</t>
  </si>
  <si>
    <t>E/H</t>
  </si>
  <si>
    <t>(ADET)</t>
  </si>
  <si>
    <t>ORAN (%)</t>
  </si>
  <si>
    <t>DÖNÜM</t>
  </si>
  <si>
    <t>D/K/İ</t>
  </si>
  <si>
    <t>(V/Y)</t>
  </si>
  <si>
    <t>(E/H)</t>
  </si>
  <si>
    <t>EREĞLİ</t>
  </si>
  <si>
    <t>HALKAPINAR</t>
  </si>
  <si>
    <t>KARAPINAR</t>
  </si>
  <si>
    <t>EMİRGAZİ</t>
  </si>
  <si>
    <t>Acıkuyu</t>
  </si>
  <si>
    <t>Acıpınar</t>
  </si>
  <si>
    <t>Adabağ</t>
  </si>
  <si>
    <t>Akhüyük</t>
  </si>
  <si>
    <t>Aşağı Göndelen</t>
  </si>
  <si>
    <t>Aziziye</t>
  </si>
  <si>
    <t>Bahçeli</t>
  </si>
  <si>
    <t>Belkaya</t>
  </si>
  <si>
    <t>Beyköyü</t>
  </si>
  <si>
    <t>Beyören</t>
  </si>
  <si>
    <t>Bulgurluk</t>
  </si>
  <si>
    <t>Büyükdede</t>
  </si>
  <si>
    <t>Çakmak</t>
  </si>
  <si>
    <t>Çayhan</t>
  </si>
  <si>
    <t>Çiller</t>
  </si>
  <si>
    <t>Gökteme</t>
  </si>
  <si>
    <t>Kamışlıkuyu</t>
  </si>
  <si>
    <t>Karaburun</t>
  </si>
  <si>
    <t>Kargacı</t>
  </si>
  <si>
    <t>Kızılgedik</t>
  </si>
  <si>
    <t>Kuskuncuk</t>
  </si>
  <si>
    <t>Özgürler</t>
  </si>
  <si>
    <t>Sarıtopallı</t>
  </si>
  <si>
    <t>Taşağıl</t>
  </si>
  <si>
    <t>Taşbudak</t>
  </si>
  <si>
    <t>Türkmen</t>
  </si>
  <si>
    <t>Yellice</t>
  </si>
  <si>
    <t>Yukarı Göndelen</t>
  </si>
  <si>
    <t>Bahçelievler</t>
  </si>
  <si>
    <t>Cumhuriyet</t>
  </si>
  <si>
    <t>Büyükdoğan</t>
  </si>
  <si>
    <t>Çakıllar</t>
  </si>
  <si>
    <t>Dedeli</t>
  </si>
  <si>
    <t>Delimahmutlu</t>
  </si>
  <si>
    <t>Eskihisar</t>
  </si>
  <si>
    <t>Karayusuflu</t>
  </si>
  <si>
    <t>Kayasaray</t>
  </si>
  <si>
    <t>Körlü</t>
  </si>
  <si>
    <t>Küsere</t>
  </si>
  <si>
    <t>Nernek</t>
  </si>
  <si>
    <t>Osmanköseli</t>
  </si>
  <si>
    <t>Seydifakılı</t>
  </si>
  <si>
    <t>Yassıkaya</t>
  </si>
  <si>
    <t>Yeşilyurt</t>
  </si>
  <si>
    <t>Karakışla</t>
  </si>
  <si>
    <t>Oymalı</t>
  </si>
  <si>
    <t>Demirci</t>
  </si>
  <si>
    <t>D</t>
  </si>
  <si>
    <t>İ</t>
  </si>
  <si>
    <t>K</t>
  </si>
  <si>
    <t>E</t>
  </si>
  <si>
    <t>L</t>
  </si>
  <si>
    <t>F/K</t>
  </si>
  <si>
    <t>E/L</t>
  </si>
  <si>
    <t>Ç/S</t>
  </si>
  <si>
    <t>A</t>
  </si>
  <si>
    <t>S</t>
  </si>
  <si>
    <t>Ç</t>
  </si>
  <si>
    <t>Y</t>
  </si>
  <si>
    <t>H</t>
  </si>
  <si>
    <t>V</t>
  </si>
  <si>
    <t>MERAM</t>
  </si>
  <si>
    <t>Karadiğin Mah.</t>
  </si>
  <si>
    <t>S,F</t>
  </si>
  <si>
    <t>Sefaköy</t>
  </si>
  <si>
    <t>İlyasbaba</t>
  </si>
  <si>
    <t>Ç,S</t>
  </si>
  <si>
    <t>SELÇUKLU</t>
  </si>
  <si>
    <t>Hocacihan</t>
  </si>
  <si>
    <t>P/K</t>
  </si>
  <si>
    <t>E-L</t>
  </si>
  <si>
    <t>Sille</t>
  </si>
  <si>
    <t>F/P/K</t>
  </si>
  <si>
    <t>Bağrıkurt</t>
  </si>
  <si>
    <t>Ardıçlı</t>
  </si>
  <si>
    <t>TOPLAM</t>
  </si>
  <si>
    <t>İYİLEŞTİRME/DÖNÜŞÜM YAPILACAK PARSEL ORANI</t>
  </si>
  <si>
    <t>İYİLEŞTİRME/DÖNÜŞÜM YAPILACAK PARSEL SAYISII</t>
  </si>
  <si>
    <t>3402/22AYAPILACAK PARSEL ORANI</t>
  </si>
  <si>
    <t>3402/22A YAPILACAK PARSEL SAYISII</t>
  </si>
  <si>
    <t xml:space="preserve"> İHALEYE ÇIKILACAK TOPLAM PARSEL SAYISI (12+14+16-17+18)</t>
  </si>
  <si>
    <t>Kuzukuyu</t>
  </si>
  <si>
    <t>BÖLGE MÜDÜRLÜĞÜ : KONYA V. BÖLGE MÜDÜRLÜĞÜ</t>
  </si>
  <si>
    <t>İLİ: KONYA</t>
  </si>
  <si>
    <t>Emirgazi/Merkez</t>
  </si>
  <si>
    <t>KADASTRO GÜNCELLEME ALANINI GÖSTERİR BİRİMLERE AİT DEĞERLENDİRME ÇİZELGESİ (KNY-ERG III)</t>
  </si>
  <si>
    <t xml:space="preserve">KADASTRO YÖNÜYLE İŞLEME TABİ KISMIN ALANI </t>
  </si>
  <si>
    <t>BÜYÜKŞEHİR BELEDİYE SINIRI
İÇİNDE</t>
  </si>
  <si>
    <t>BELEDİYE SINIRI İÇİNDE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</si>
</sst>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162"/>
      <scheme val="minor"/>
    </font>
    <font>
      <sz val="10"/>
      <name val="Arial Tur"/>
      <charset val="162"/>
    </font>
    <font>
      <sz val="12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4"/>
      <color theme="1"/>
      <name val="Calibri"/>
      <family val="2"/>
      <charset val="162"/>
      <scheme val="minor"/>
    </font>
    <font>
      <b/>
      <sz val="16"/>
      <name val="Times New Roman"/>
      <family val="1"/>
      <charset val="162"/>
    </font>
    <font>
      <b/>
      <sz val="18"/>
      <color theme="1"/>
      <name val="Times New Roman"/>
      <family val="1"/>
      <charset val="162"/>
    </font>
    <font>
      <b/>
      <sz val="24"/>
      <name val="Times New Roman"/>
      <family val="1"/>
      <charset val="162"/>
    </font>
    <font>
      <b/>
      <sz val="22"/>
      <name val="Times New Roman"/>
      <family val="1"/>
      <charset val="162"/>
    </font>
    <font>
      <sz val="20"/>
      <color theme="1"/>
      <name val="Times New Roman"/>
      <family val="1"/>
      <charset val="162"/>
    </font>
    <font>
      <sz val="20"/>
      <color theme="1"/>
      <name val="Calibri"/>
      <family val="2"/>
      <charset val="162"/>
      <scheme val="minor"/>
    </font>
    <font>
      <b/>
      <sz val="22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53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3" fillId="0" borderId="1" xfId="3" applyFont="1" applyBorder="1" applyAlignment="1">
      <alignment vertical="center" wrapText="1"/>
    </xf>
    <xf numFmtId="0" fontId="3" fillId="0" borderId="1" xfId="1" applyFont="1" applyBorder="1" applyAlignment="1">
      <alignment vertical="center" wrapText="1" shrinkToFit="1"/>
    </xf>
    <xf numFmtId="0" fontId="3" fillId="0" borderId="1" xfId="1" applyFont="1" applyBorder="1" applyAlignment="1">
      <alignment horizontal="justify" vertical="center" wrapText="1" shrinkToFit="1"/>
    </xf>
    <xf numFmtId="0" fontId="3" fillId="0" borderId="1" xfId="3" applyFont="1" applyBorder="1" applyAlignment="1">
      <alignment vertical="center" wrapText="1" shrinkToFit="1"/>
    </xf>
    <xf numFmtId="0" fontId="6" fillId="0" borderId="1" xfId="2" applyFont="1" applyBorder="1" applyAlignment="1" applyProtection="1">
      <alignment horizontal="center" vertical="center"/>
      <protection locked="0"/>
    </xf>
    <xf numFmtId="0" fontId="6" fillId="0" borderId="1" xfId="2" applyFont="1" applyBorder="1" applyAlignment="1" applyProtection="1">
      <alignment horizontal="center" vertical="center" wrapText="1"/>
      <protection locked="0"/>
    </xf>
    <xf numFmtId="0" fontId="6" fillId="0" borderId="1" xfId="3" applyFont="1" applyBorder="1" applyAlignment="1">
      <alignment vertical="center" wrapText="1"/>
    </xf>
    <xf numFmtId="0" fontId="7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/>
    </xf>
    <xf numFmtId="0" fontId="9" fillId="0" borderId="1" xfId="2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2" fillId="0" borderId="1" xfId="2" applyFont="1" applyBorder="1" applyAlignment="1" applyProtection="1">
      <alignment vertical="center"/>
      <protection locked="0"/>
    </xf>
    <xf numFmtId="0" fontId="12" fillId="0" borderId="1" xfId="0" applyFont="1" applyBorder="1"/>
    <xf numFmtId="0" fontId="12" fillId="0" borderId="1" xfId="2" applyFont="1" applyBorder="1" applyAlignment="1" applyProtection="1">
      <alignment horizontal="left" vertical="center"/>
      <protection locked="0"/>
    </xf>
    <xf numFmtId="0" fontId="12" fillId="0" borderId="1" xfId="2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 vertical="center"/>
    </xf>
    <xf numFmtId="0" fontId="12" fillId="0" borderId="1" xfId="1" applyFont="1" applyBorder="1" applyAlignment="1">
      <alignment horizontal="right" vertical="center"/>
    </xf>
    <xf numFmtId="0" fontId="12" fillId="0" borderId="1" xfId="0" applyFont="1" applyBorder="1" applyAlignment="1">
      <alignment horizontal="right" vertical="center"/>
    </xf>
    <xf numFmtId="1" fontId="13" fillId="0" borderId="1" xfId="0" applyNumberFormat="1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1" fontId="12" fillId="0" borderId="1" xfId="2" applyNumberFormat="1" applyFont="1" applyBorder="1" applyAlignment="1" applyProtection="1">
      <alignment horizontal="center" vertical="center" wrapText="1"/>
      <protection locked="0"/>
    </xf>
    <xf numFmtId="1" fontId="12" fillId="0" borderId="1" xfId="0" applyNumberFormat="1" applyFont="1" applyBorder="1"/>
    <xf numFmtId="1" fontId="12" fillId="0" borderId="1" xfId="1" applyNumberFormat="1" applyFont="1" applyBorder="1" applyAlignment="1">
      <alignment horizontal="center" vertical="center"/>
    </xf>
    <xf numFmtId="0" fontId="12" fillId="0" borderId="1" xfId="2" applyFont="1" applyBorder="1" applyAlignment="1" applyProtection="1">
      <alignment horizontal="center" vertical="center" wrapText="1"/>
      <protection locked="0"/>
    </xf>
    <xf numFmtId="9" fontId="12" fillId="0" borderId="1" xfId="2" applyNumberFormat="1" applyFont="1" applyBorder="1" applyAlignment="1" applyProtection="1">
      <alignment horizontal="center" vertical="center" wrapText="1"/>
      <protection locked="0"/>
    </xf>
    <xf numFmtId="0" fontId="12" fillId="0" borderId="1" xfId="2" applyFont="1" applyBorder="1" applyAlignment="1" applyProtection="1">
      <alignment horizontal="right" vertical="center"/>
      <protection locked="0"/>
    </xf>
    <xf numFmtId="0" fontId="12" fillId="0" borderId="2" xfId="2" applyFont="1" applyBorder="1" applyAlignment="1" applyProtection="1">
      <alignment horizontal="left" vertical="center"/>
      <protection locked="0"/>
    </xf>
    <xf numFmtId="0" fontId="12" fillId="0" borderId="2" xfId="1" applyFont="1" applyBorder="1" applyAlignment="1">
      <alignment horizontal="center" vertical="center"/>
    </xf>
    <xf numFmtId="1" fontId="12" fillId="0" borderId="1" xfId="0" applyNumberFormat="1" applyFont="1" applyBorder="1" applyAlignment="1">
      <alignment vertical="center"/>
    </xf>
    <xf numFmtId="0" fontId="12" fillId="0" borderId="1" xfId="3" applyFont="1" applyBorder="1" applyAlignment="1">
      <alignment horizontal="center"/>
    </xf>
    <xf numFmtId="1" fontId="12" fillId="0" borderId="1" xfId="0" applyNumberFormat="1" applyFont="1" applyBorder="1" applyAlignment="1">
      <alignment horizontal="right" vertical="center"/>
    </xf>
    <xf numFmtId="0" fontId="12" fillId="0" borderId="1" xfId="3" applyFont="1" applyBorder="1" applyAlignment="1">
      <alignment horizontal="center" vertical="center"/>
    </xf>
    <xf numFmtId="0" fontId="12" fillId="0" borderId="1" xfId="3" applyFont="1" applyBorder="1" applyAlignment="1">
      <alignment horizontal="right" vertical="center"/>
    </xf>
    <xf numFmtId="0" fontId="14" fillId="0" borderId="1" xfId="0" applyFont="1" applyBorder="1" applyAlignment="1">
      <alignment horizontal="center" vertical="center"/>
    </xf>
    <xf numFmtId="0" fontId="14" fillId="0" borderId="1" xfId="2" applyFont="1" applyBorder="1" applyAlignment="1" applyProtection="1">
      <alignment horizontal="center" vertical="center"/>
      <protection locked="0"/>
    </xf>
    <xf numFmtId="9" fontId="14" fillId="0" borderId="1" xfId="2" applyNumberFormat="1" applyFont="1" applyBorder="1" applyAlignment="1" applyProtection="1">
      <alignment horizontal="center" vertical="center"/>
      <protection locked="0"/>
    </xf>
  </cellXfs>
  <cellStyles count="4">
    <cellStyle name="Normal" xfId="0" builtinId="0"/>
    <cellStyle name="Normal 2" xfId="1" xr:uid="{00000000-0005-0000-0000-000001000000}"/>
    <cellStyle name="Normal 4" xfId="3" xr:uid="{00000000-0005-0000-0000-000002000000}"/>
    <cellStyle name="Normal_Sayfa1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64"/>
  <sheetViews>
    <sheetView tabSelected="1" view="pageBreakPreview" zoomScale="50" zoomScaleNormal="85" zoomScaleSheetLayoutView="50" workbookViewId="0">
      <selection activeCell="X14" sqref="X14"/>
    </sheetView>
  </sheetViews>
  <sheetFormatPr defaultRowHeight="15" x14ac:dyDescent="0.25"/>
  <cols>
    <col min="1" max="1" width="11" customWidth="1"/>
    <col min="2" max="2" width="29.140625" customWidth="1"/>
    <col min="4" max="4" width="29.140625" customWidth="1"/>
    <col min="5" max="5" width="9.42578125" customWidth="1"/>
    <col min="6" max="6" width="7.5703125" bestFit="1" customWidth="1"/>
    <col min="7" max="7" width="12.85546875" customWidth="1"/>
    <col min="8" max="8" width="11.7109375" customWidth="1"/>
    <col min="9" max="9" width="15.28515625" customWidth="1"/>
    <col min="10" max="10" width="16.140625" customWidth="1"/>
    <col min="11" max="11" width="16.5703125" customWidth="1"/>
    <col min="12" max="12" width="16.140625" customWidth="1"/>
    <col min="13" max="13" width="15.85546875" customWidth="1"/>
    <col min="14" max="14" width="16" customWidth="1"/>
    <col min="15" max="15" width="16.140625" customWidth="1"/>
    <col min="16" max="16" width="12" customWidth="1"/>
    <col min="17" max="17" width="12.5703125" customWidth="1"/>
    <col min="18" max="18" width="13" customWidth="1"/>
    <col min="19" max="19" width="15.42578125" customWidth="1"/>
    <col min="20" max="20" width="20" customWidth="1"/>
    <col min="21" max="21" width="19" bestFit="1" customWidth="1"/>
    <col min="22" max="22" width="16" customWidth="1"/>
    <col min="23" max="23" width="14.5703125" customWidth="1"/>
    <col min="24" max="24" width="23" bestFit="1" customWidth="1"/>
    <col min="25" max="25" width="14.28515625" customWidth="1"/>
    <col min="26" max="26" width="11.42578125" customWidth="1"/>
    <col min="27" max="27" width="15.85546875" bestFit="1" customWidth="1"/>
    <col min="29" max="29" width="15.85546875" bestFit="1" customWidth="1"/>
    <col min="30" max="30" width="17.7109375" customWidth="1"/>
    <col min="31" max="31" width="9.5703125" bestFit="1" customWidth="1"/>
    <col min="37" max="37" width="22.7109375" customWidth="1"/>
  </cols>
  <sheetData>
    <row r="1" spans="1:37" ht="18.75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3"/>
      <c r="T1" s="1"/>
      <c r="U1" s="1"/>
      <c r="V1" s="1"/>
      <c r="W1" s="1"/>
      <c r="X1" s="3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4" t="s">
        <v>0</v>
      </c>
    </row>
    <row r="2" spans="1:37" ht="53.25" customHeight="1" x14ac:dyDescent="0.25">
      <c r="A2" s="22" t="s">
        <v>134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</row>
    <row r="3" spans="1:37" ht="41.25" customHeight="1" x14ac:dyDescent="0.25">
      <c r="A3" s="23" t="s">
        <v>132</v>
      </c>
      <c r="B3" s="23"/>
      <c r="C3" s="23"/>
      <c r="D3" s="23"/>
      <c r="E3" s="23" t="s">
        <v>131</v>
      </c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5" t="s">
        <v>1</v>
      </c>
    </row>
    <row r="4" spans="1:37" ht="55.5" customHeight="1" x14ac:dyDescent="0.25">
      <c r="A4" s="14" t="s">
        <v>2</v>
      </c>
      <c r="B4" s="15" t="s">
        <v>3</v>
      </c>
      <c r="C4" s="16" t="s">
        <v>4</v>
      </c>
      <c r="D4" s="14" t="s">
        <v>5</v>
      </c>
      <c r="E4" s="15" t="s">
        <v>6</v>
      </c>
      <c r="F4" s="15"/>
      <c r="G4" s="15" t="s">
        <v>7</v>
      </c>
      <c r="H4" s="15"/>
      <c r="I4" s="15" t="s">
        <v>8</v>
      </c>
      <c r="J4" s="15"/>
      <c r="K4" s="15"/>
      <c r="L4" s="15"/>
      <c r="M4" s="15"/>
      <c r="N4" s="15"/>
      <c r="O4" s="15"/>
      <c r="P4" s="15"/>
      <c r="Q4" s="15"/>
      <c r="R4" s="15"/>
      <c r="S4" s="15"/>
      <c r="T4" s="15" t="s">
        <v>9</v>
      </c>
      <c r="U4" s="15"/>
      <c r="V4" s="15"/>
      <c r="W4" s="15"/>
      <c r="X4" s="15"/>
      <c r="Y4" s="24" t="s">
        <v>10</v>
      </c>
      <c r="Z4" s="16" t="s">
        <v>11</v>
      </c>
      <c r="AA4" s="16" t="s">
        <v>12</v>
      </c>
      <c r="AB4" s="16" t="s">
        <v>13</v>
      </c>
      <c r="AC4" s="16" t="s">
        <v>14</v>
      </c>
      <c r="AD4" s="16" t="s">
        <v>15</v>
      </c>
      <c r="AE4" s="15" t="s">
        <v>16</v>
      </c>
      <c r="AF4" s="15"/>
      <c r="AG4" s="15"/>
      <c r="AH4" s="15" t="s">
        <v>17</v>
      </c>
      <c r="AI4" s="15"/>
      <c r="AJ4" s="15"/>
      <c r="AK4" s="25"/>
    </row>
    <row r="5" spans="1:37" ht="244.5" customHeight="1" x14ac:dyDescent="0.25">
      <c r="A5" s="14"/>
      <c r="B5" s="15"/>
      <c r="C5" s="16"/>
      <c r="D5" s="14"/>
      <c r="E5" s="18" t="s">
        <v>18</v>
      </c>
      <c r="F5" s="18" t="s">
        <v>19</v>
      </c>
      <c r="G5" s="19" t="s">
        <v>136</v>
      </c>
      <c r="H5" s="19" t="s">
        <v>137</v>
      </c>
      <c r="I5" s="19" t="s">
        <v>20</v>
      </c>
      <c r="J5" s="19" t="s">
        <v>21</v>
      </c>
      <c r="K5" s="19" t="s">
        <v>125</v>
      </c>
      <c r="L5" s="19" t="s">
        <v>126</v>
      </c>
      <c r="M5" s="19" t="s">
        <v>127</v>
      </c>
      <c r="N5" s="19" t="s">
        <v>128</v>
      </c>
      <c r="O5" s="19" t="s">
        <v>22</v>
      </c>
      <c r="P5" s="19" t="s">
        <v>23</v>
      </c>
      <c r="Q5" s="19" t="s">
        <v>24</v>
      </c>
      <c r="R5" s="19" t="s">
        <v>25</v>
      </c>
      <c r="S5" s="19" t="s">
        <v>129</v>
      </c>
      <c r="T5" s="19" t="s">
        <v>26</v>
      </c>
      <c r="U5" s="19" t="s">
        <v>27</v>
      </c>
      <c r="V5" s="19" t="s">
        <v>28</v>
      </c>
      <c r="W5" s="19" t="s">
        <v>135</v>
      </c>
      <c r="X5" s="19" t="s">
        <v>29</v>
      </c>
      <c r="Y5" s="17" t="s">
        <v>30</v>
      </c>
      <c r="Z5" s="16"/>
      <c r="AA5" s="16"/>
      <c r="AB5" s="16"/>
      <c r="AC5" s="16"/>
      <c r="AD5" s="16"/>
      <c r="AE5" s="16" t="s">
        <v>31</v>
      </c>
      <c r="AF5" s="16" t="s">
        <v>32</v>
      </c>
      <c r="AG5" s="16" t="s">
        <v>33</v>
      </c>
      <c r="AH5" s="19" t="s">
        <v>34</v>
      </c>
      <c r="AI5" s="19" t="s">
        <v>35</v>
      </c>
      <c r="AJ5" s="19" t="s">
        <v>36</v>
      </c>
      <c r="AK5" s="25"/>
    </row>
    <row r="6" spans="1:37" ht="33.75" customHeight="1" x14ac:dyDescent="0.25">
      <c r="A6" s="14"/>
      <c r="B6" s="15"/>
      <c r="C6" s="16"/>
      <c r="D6" s="14"/>
      <c r="E6" s="20" t="s">
        <v>37</v>
      </c>
      <c r="F6" s="20" t="s">
        <v>37</v>
      </c>
      <c r="G6" s="20" t="s">
        <v>38</v>
      </c>
      <c r="H6" s="20" t="s">
        <v>38</v>
      </c>
      <c r="I6" s="20" t="s">
        <v>39</v>
      </c>
      <c r="J6" s="20" t="s">
        <v>39</v>
      </c>
      <c r="K6" s="20" t="s">
        <v>40</v>
      </c>
      <c r="L6" s="20" t="s">
        <v>39</v>
      </c>
      <c r="M6" s="20" t="s">
        <v>40</v>
      </c>
      <c r="N6" s="20" t="s">
        <v>39</v>
      </c>
      <c r="O6" s="20" t="s">
        <v>40</v>
      </c>
      <c r="P6" s="20" t="s">
        <v>39</v>
      </c>
      <c r="Q6" s="20" t="s">
        <v>39</v>
      </c>
      <c r="R6" s="20" t="s">
        <v>39</v>
      </c>
      <c r="S6" s="20" t="s">
        <v>39</v>
      </c>
      <c r="T6" s="20" t="s">
        <v>41</v>
      </c>
      <c r="U6" s="20" t="s">
        <v>41</v>
      </c>
      <c r="V6" s="20" t="s">
        <v>41</v>
      </c>
      <c r="W6" s="20" t="s">
        <v>41</v>
      </c>
      <c r="X6" s="20" t="s">
        <v>41</v>
      </c>
      <c r="Y6" s="20" t="s">
        <v>42</v>
      </c>
      <c r="Z6" s="16"/>
      <c r="AA6" s="16"/>
      <c r="AB6" s="16"/>
      <c r="AC6" s="16"/>
      <c r="AD6" s="16"/>
      <c r="AE6" s="16"/>
      <c r="AF6" s="16"/>
      <c r="AG6" s="16"/>
      <c r="AH6" s="20" t="s">
        <v>43</v>
      </c>
      <c r="AI6" s="20" t="s">
        <v>44</v>
      </c>
      <c r="AJ6" s="20" t="s">
        <v>43</v>
      </c>
      <c r="AK6" s="25"/>
    </row>
    <row r="7" spans="1:37" ht="37.5" customHeight="1" x14ac:dyDescent="0.25">
      <c r="A7" s="20">
        <v>1</v>
      </c>
      <c r="B7" s="20">
        <v>2</v>
      </c>
      <c r="C7" s="20">
        <v>3</v>
      </c>
      <c r="D7" s="20">
        <v>4</v>
      </c>
      <c r="E7" s="20">
        <v>5</v>
      </c>
      <c r="F7" s="20">
        <v>6</v>
      </c>
      <c r="G7" s="20">
        <v>7</v>
      </c>
      <c r="H7" s="20">
        <v>8</v>
      </c>
      <c r="I7" s="20">
        <v>9</v>
      </c>
      <c r="J7" s="20">
        <v>10</v>
      </c>
      <c r="K7" s="20">
        <v>11</v>
      </c>
      <c r="L7" s="20">
        <v>12</v>
      </c>
      <c r="M7" s="20">
        <v>13</v>
      </c>
      <c r="N7" s="20">
        <v>14</v>
      </c>
      <c r="O7" s="20">
        <v>15</v>
      </c>
      <c r="P7" s="20">
        <v>16</v>
      </c>
      <c r="Q7" s="20">
        <v>17</v>
      </c>
      <c r="R7" s="20">
        <v>18</v>
      </c>
      <c r="S7" s="20">
        <v>19</v>
      </c>
      <c r="T7" s="20">
        <v>20</v>
      </c>
      <c r="U7" s="20">
        <v>21</v>
      </c>
      <c r="V7" s="20">
        <v>22</v>
      </c>
      <c r="W7" s="20">
        <v>23</v>
      </c>
      <c r="X7" s="20">
        <v>24</v>
      </c>
      <c r="Y7" s="20">
        <v>25</v>
      </c>
      <c r="Z7" s="20">
        <v>26</v>
      </c>
      <c r="AA7" s="20">
        <v>27</v>
      </c>
      <c r="AB7" s="20">
        <v>28</v>
      </c>
      <c r="AC7" s="20">
        <v>29</v>
      </c>
      <c r="AD7" s="20">
        <v>30</v>
      </c>
      <c r="AE7" s="20">
        <v>31</v>
      </c>
      <c r="AF7" s="20">
        <v>32</v>
      </c>
      <c r="AG7" s="20">
        <v>33</v>
      </c>
      <c r="AH7" s="20">
        <v>34</v>
      </c>
      <c r="AI7" s="20">
        <v>35</v>
      </c>
      <c r="AJ7" s="20">
        <v>36</v>
      </c>
      <c r="AK7" s="20">
        <v>37</v>
      </c>
    </row>
    <row r="8" spans="1:37" ht="39.950000000000003" customHeight="1" x14ac:dyDescent="0.4">
      <c r="A8" s="26">
        <v>1</v>
      </c>
      <c r="B8" s="27" t="s">
        <v>45</v>
      </c>
      <c r="C8" s="28"/>
      <c r="D8" s="29" t="s">
        <v>49</v>
      </c>
      <c r="E8" s="30">
        <v>185</v>
      </c>
      <c r="F8" s="30">
        <v>30</v>
      </c>
      <c r="G8" s="31" t="s">
        <v>99</v>
      </c>
      <c r="H8" s="31" t="s">
        <v>99</v>
      </c>
      <c r="I8" s="32">
        <v>478</v>
      </c>
      <c r="J8" s="33">
        <v>92</v>
      </c>
      <c r="K8" s="34">
        <f>L8/(L8+N8+P8)*100</f>
        <v>0</v>
      </c>
      <c r="L8" s="35">
        <v>0</v>
      </c>
      <c r="M8" s="36">
        <f>N8/(L8+N8+P8)*100</f>
        <v>100</v>
      </c>
      <c r="N8" s="35">
        <v>92</v>
      </c>
      <c r="O8" s="36">
        <f>P8/(L8+N8+P8)*100</f>
        <v>0</v>
      </c>
      <c r="P8" s="31">
        <v>0</v>
      </c>
      <c r="Q8" s="35">
        <v>0</v>
      </c>
      <c r="R8" s="35">
        <v>100</v>
      </c>
      <c r="S8" s="35">
        <f>L8+N8+P8-Q8+R8</f>
        <v>192</v>
      </c>
      <c r="T8" s="37">
        <v>29713</v>
      </c>
      <c r="U8" s="38">
        <v>89</v>
      </c>
      <c r="V8" s="39">
        <v>0</v>
      </c>
      <c r="W8" s="39">
        <v>22.84</v>
      </c>
      <c r="X8" s="38">
        <f>SUM(U8+V8+W8)</f>
        <v>111.84</v>
      </c>
      <c r="Y8" s="40" t="s">
        <v>96</v>
      </c>
      <c r="Z8" s="40" t="s">
        <v>98</v>
      </c>
      <c r="AA8" s="30">
        <v>1974</v>
      </c>
      <c r="AB8" s="30" t="s">
        <v>99</v>
      </c>
      <c r="AC8" s="40">
        <v>766</v>
      </c>
      <c r="AD8" s="41">
        <v>0.17</v>
      </c>
      <c r="AE8" s="30">
        <v>4</v>
      </c>
      <c r="AF8" s="30" t="s">
        <v>103</v>
      </c>
      <c r="AG8" s="40" t="s">
        <v>104</v>
      </c>
      <c r="AH8" s="30" t="s">
        <v>107</v>
      </c>
      <c r="AI8" s="30" t="s">
        <v>108</v>
      </c>
      <c r="AJ8" s="30" t="s">
        <v>107</v>
      </c>
      <c r="AK8" s="7"/>
    </row>
    <row r="9" spans="1:37" ht="39.950000000000003" customHeight="1" x14ac:dyDescent="0.4">
      <c r="A9" s="26">
        <v>2</v>
      </c>
      <c r="B9" s="27" t="s">
        <v>45</v>
      </c>
      <c r="C9" s="28"/>
      <c r="D9" s="29" t="s">
        <v>50</v>
      </c>
      <c r="E9" s="30">
        <v>165</v>
      </c>
      <c r="F9" s="30">
        <v>10</v>
      </c>
      <c r="G9" s="31" t="s">
        <v>99</v>
      </c>
      <c r="H9" s="31" t="s">
        <v>99</v>
      </c>
      <c r="I9" s="32">
        <v>391</v>
      </c>
      <c r="J9" s="33">
        <v>128</v>
      </c>
      <c r="K9" s="34">
        <f t="shared" ref="K9:K63" si="0">L9/(L9+N9+P9)*100</f>
        <v>0</v>
      </c>
      <c r="L9" s="35">
        <v>0</v>
      </c>
      <c r="M9" s="36">
        <f t="shared" ref="M9:M63" si="1">N9/(L9+N9+P9)*100</f>
        <v>100</v>
      </c>
      <c r="N9" s="35">
        <v>128</v>
      </c>
      <c r="O9" s="36">
        <f t="shared" ref="O9:O63" si="2">P9/(L9+N9+P9)*100</f>
        <v>0</v>
      </c>
      <c r="P9" s="31">
        <v>0</v>
      </c>
      <c r="Q9" s="35">
        <v>0</v>
      </c>
      <c r="R9" s="35">
        <v>40</v>
      </c>
      <c r="S9" s="35">
        <f t="shared" ref="S9:S63" si="3">L9+N9+P9-Q9+R9</f>
        <v>168</v>
      </c>
      <c r="T9" s="37">
        <v>10883</v>
      </c>
      <c r="U9" s="38">
        <v>375</v>
      </c>
      <c r="V9" s="39">
        <v>0</v>
      </c>
      <c r="W9" s="39">
        <v>6.31</v>
      </c>
      <c r="X9" s="38">
        <f t="shared" ref="X9:X63" si="4">SUM(U9+V9+W9)</f>
        <v>381.31</v>
      </c>
      <c r="Y9" s="40" t="s">
        <v>96</v>
      </c>
      <c r="Z9" s="40" t="s">
        <v>98</v>
      </c>
      <c r="AA9" s="30">
        <v>1973</v>
      </c>
      <c r="AB9" s="30" t="s">
        <v>99</v>
      </c>
      <c r="AC9" s="40">
        <v>766</v>
      </c>
      <c r="AD9" s="41">
        <v>0.15</v>
      </c>
      <c r="AE9" s="30">
        <v>3</v>
      </c>
      <c r="AF9" s="30" t="s">
        <v>103</v>
      </c>
      <c r="AG9" s="40" t="s">
        <v>104</v>
      </c>
      <c r="AH9" s="30" t="s">
        <v>107</v>
      </c>
      <c r="AI9" s="30" t="s">
        <v>108</v>
      </c>
      <c r="AJ9" s="30" t="s">
        <v>107</v>
      </c>
      <c r="AK9" s="7"/>
    </row>
    <row r="10" spans="1:37" ht="39.950000000000003" customHeight="1" x14ac:dyDescent="0.4">
      <c r="A10" s="26">
        <v>3</v>
      </c>
      <c r="B10" s="27" t="s">
        <v>45</v>
      </c>
      <c r="C10" s="28"/>
      <c r="D10" s="29" t="s">
        <v>51</v>
      </c>
      <c r="E10" s="30">
        <v>170</v>
      </c>
      <c r="F10" s="30">
        <v>20</v>
      </c>
      <c r="G10" s="31" t="s">
        <v>99</v>
      </c>
      <c r="H10" s="31" t="s">
        <v>99</v>
      </c>
      <c r="I10" s="32">
        <v>397</v>
      </c>
      <c r="J10" s="33">
        <v>129</v>
      </c>
      <c r="K10" s="34">
        <f t="shared" si="0"/>
        <v>0</v>
      </c>
      <c r="L10" s="35">
        <v>0</v>
      </c>
      <c r="M10" s="36">
        <f t="shared" si="1"/>
        <v>100</v>
      </c>
      <c r="N10" s="35">
        <v>129</v>
      </c>
      <c r="O10" s="36">
        <f t="shared" si="2"/>
        <v>0</v>
      </c>
      <c r="P10" s="31">
        <v>0</v>
      </c>
      <c r="Q10" s="35">
        <v>0</v>
      </c>
      <c r="R10" s="35">
        <v>60</v>
      </c>
      <c r="S10" s="35">
        <f t="shared" si="3"/>
        <v>189</v>
      </c>
      <c r="T10" s="37">
        <v>36087</v>
      </c>
      <c r="U10" s="38">
        <v>8479</v>
      </c>
      <c r="V10" s="39">
        <v>0</v>
      </c>
      <c r="W10" s="39">
        <v>29.53</v>
      </c>
      <c r="X10" s="38">
        <f t="shared" si="4"/>
        <v>8508.5300000000007</v>
      </c>
      <c r="Y10" s="40" t="s">
        <v>96</v>
      </c>
      <c r="Z10" s="40" t="s">
        <v>98</v>
      </c>
      <c r="AA10" s="30">
        <v>1964</v>
      </c>
      <c r="AB10" s="30" t="s">
        <v>100</v>
      </c>
      <c r="AC10" s="40">
        <v>766</v>
      </c>
      <c r="AD10" s="41">
        <v>0.13</v>
      </c>
      <c r="AE10" s="30">
        <v>22</v>
      </c>
      <c r="AF10" s="30" t="s">
        <v>103</v>
      </c>
      <c r="AG10" s="40" t="s">
        <v>104</v>
      </c>
      <c r="AH10" s="30" t="s">
        <v>107</v>
      </c>
      <c r="AI10" s="30" t="s">
        <v>108</v>
      </c>
      <c r="AJ10" s="30" t="s">
        <v>107</v>
      </c>
      <c r="AK10" s="7"/>
    </row>
    <row r="11" spans="1:37" ht="39.950000000000003" customHeight="1" x14ac:dyDescent="0.4">
      <c r="A11" s="26">
        <v>4</v>
      </c>
      <c r="B11" s="27" t="s">
        <v>45</v>
      </c>
      <c r="C11" s="28"/>
      <c r="D11" s="29" t="s">
        <v>52</v>
      </c>
      <c r="E11" s="30">
        <v>163</v>
      </c>
      <c r="F11" s="30">
        <v>8</v>
      </c>
      <c r="G11" s="31" t="s">
        <v>99</v>
      </c>
      <c r="H11" s="31" t="s">
        <v>99</v>
      </c>
      <c r="I11" s="32">
        <v>545</v>
      </c>
      <c r="J11" s="33">
        <v>159</v>
      </c>
      <c r="K11" s="34">
        <f t="shared" si="0"/>
        <v>0</v>
      </c>
      <c r="L11" s="35">
        <v>0</v>
      </c>
      <c r="M11" s="36">
        <f t="shared" si="1"/>
        <v>100</v>
      </c>
      <c r="N11" s="35">
        <v>159</v>
      </c>
      <c r="O11" s="36">
        <f t="shared" si="2"/>
        <v>0</v>
      </c>
      <c r="P11" s="31">
        <v>0</v>
      </c>
      <c r="Q11" s="35">
        <v>0</v>
      </c>
      <c r="R11" s="35">
        <v>100</v>
      </c>
      <c r="S11" s="35">
        <f t="shared" si="3"/>
        <v>259</v>
      </c>
      <c r="T11" s="37">
        <v>21481</v>
      </c>
      <c r="U11" s="38">
        <v>2318</v>
      </c>
      <c r="V11" s="39">
        <v>0</v>
      </c>
      <c r="W11" s="39">
        <v>77</v>
      </c>
      <c r="X11" s="38">
        <f t="shared" si="4"/>
        <v>2395</v>
      </c>
      <c r="Y11" s="40" t="s">
        <v>96</v>
      </c>
      <c r="Z11" s="40" t="s">
        <v>98</v>
      </c>
      <c r="AA11" s="30">
        <v>1972</v>
      </c>
      <c r="AB11" s="30" t="s">
        <v>100</v>
      </c>
      <c r="AC11" s="40">
        <v>766</v>
      </c>
      <c r="AD11" s="41">
        <v>0.2</v>
      </c>
      <c r="AE11" s="30">
        <v>3</v>
      </c>
      <c r="AF11" s="30" t="s">
        <v>103</v>
      </c>
      <c r="AG11" s="40" t="s">
        <v>104</v>
      </c>
      <c r="AH11" s="30" t="s">
        <v>107</v>
      </c>
      <c r="AI11" s="30" t="s">
        <v>108</v>
      </c>
      <c r="AJ11" s="30" t="s">
        <v>107</v>
      </c>
      <c r="AK11" s="7"/>
    </row>
    <row r="12" spans="1:37" ht="39.950000000000003" customHeight="1" x14ac:dyDescent="0.4">
      <c r="A12" s="26">
        <v>5</v>
      </c>
      <c r="B12" s="27" t="s">
        <v>45</v>
      </c>
      <c r="C12" s="28"/>
      <c r="D12" s="29" t="s">
        <v>53</v>
      </c>
      <c r="E12" s="30">
        <v>180</v>
      </c>
      <c r="F12" s="30">
        <v>25</v>
      </c>
      <c r="G12" s="31" t="s">
        <v>99</v>
      </c>
      <c r="H12" s="31" t="s">
        <v>99</v>
      </c>
      <c r="I12" s="32">
        <v>562</v>
      </c>
      <c r="J12" s="33">
        <v>111</v>
      </c>
      <c r="K12" s="34">
        <f t="shared" si="0"/>
        <v>0</v>
      </c>
      <c r="L12" s="35">
        <v>0</v>
      </c>
      <c r="M12" s="36">
        <f t="shared" si="1"/>
        <v>100</v>
      </c>
      <c r="N12" s="35">
        <v>111</v>
      </c>
      <c r="O12" s="36">
        <f t="shared" si="2"/>
        <v>0</v>
      </c>
      <c r="P12" s="31">
        <v>0</v>
      </c>
      <c r="Q12" s="35">
        <v>0</v>
      </c>
      <c r="R12" s="35">
        <v>100</v>
      </c>
      <c r="S12" s="35">
        <f t="shared" si="3"/>
        <v>211</v>
      </c>
      <c r="T12" s="37">
        <v>58107</v>
      </c>
      <c r="U12" s="38">
        <v>802</v>
      </c>
      <c r="V12" s="39">
        <v>0</v>
      </c>
      <c r="W12" s="39">
        <v>14.2</v>
      </c>
      <c r="X12" s="38">
        <f t="shared" si="4"/>
        <v>816.2</v>
      </c>
      <c r="Y12" s="40" t="s">
        <v>96</v>
      </c>
      <c r="Z12" s="40" t="s">
        <v>98</v>
      </c>
      <c r="AA12" s="30">
        <v>1974</v>
      </c>
      <c r="AB12" s="30" t="s">
        <v>99</v>
      </c>
      <c r="AC12" s="40">
        <v>766</v>
      </c>
      <c r="AD12" s="41">
        <v>0.2</v>
      </c>
      <c r="AE12" s="30">
        <v>2</v>
      </c>
      <c r="AF12" s="30" t="s">
        <v>105</v>
      </c>
      <c r="AG12" s="40" t="s">
        <v>104</v>
      </c>
      <c r="AH12" s="30" t="s">
        <v>107</v>
      </c>
      <c r="AI12" s="30" t="s">
        <v>108</v>
      </c>
      <c r="AJ12" s="30" t="s">
        <v>107</v>
      </c>
      <c r="AK12" s="7"/>
    </row>
    <row r="13" spans="1:37" ht="39.950000000000003" customHeight="1" x14ac:dyDescent="0.4">
      <c r="A13" s="26">
        <v>6</v>
      </c>
      <c r="B13" s="27" t="s">
        <v>45</v>
      </c>
      <c r="C13" s="28"/>
      <c r="D13" s="29" t="s">
        <v>54</v>
      </c>
      <c r="E13" s="30">
        <v>180</v>
      </c>
      <c r="F13" s="30">
        <v>25</v>
      </c>
      <c r="G13" s="31" t="s">
        <v>99</v>
      </c>
      <c r="H13" s="31" t="s">
        <v>99</v>
      </c>
      <c r="I13" s="32">
        <v>1954</v>
      </c>
      <c r="J13" s="33">
        <v>808</v>
      </c>
      <c r="K13" s="34">
        <f t="shared" si="0"/>
        <v>10.767326732673267</v>
      </c>
      <c r="L13" s="35">
        <v>87</v>
      </c>
      <c r="M13" s="36">
        <f t="shared" si="1"/>
        <v>89.232673267326732</v>
      </c>
      <c r="N13" s="35">
        <v>721</v>
      </c>
      <c r="O13" s="36">
        <f t="shared" si="2"/>
        <v>0</v>
      </c>
      <c r="P13" s="31">
        <v>0</v>
      </c>
      <c r="Q13" s="35">
        <v>0</v>
      </c>
      <c r="R13" s="35">
        <v>250</v>
      </c>
      <c r="S13" s="35">
        <f t="shared" si="3"/>
        <v>1058</v>
      </c>
      <c r="T13" s="37">
        <v>55716</v>
      </c>
      <c r="U13" s="38">
        <v>3919</v>
      </c>
      <c r="V13" s="39">
        <v>0</v>
      </c>
      <c r="W13" s="39">
        <v>29.99</v>
      </c>
      <c r="X13" s="38">
        <f t="shared" si="4"/>
        <v>3948.99</v>
      </c>
      <c r="Y13" s="40" t="s">
        <v>96</v>
      </c>
      <c r="Z13" s="40" t="s">
        <v>101</v>
      </c>
      <c r="AA13" s="30">
        <v>1973</v>
      </c>
      <c r="AB13" s="30" t="s">
        <v>99</v>
      </c>
      <c r="AC13" s="40">
        <v>766</v>
      </c>
      <c r="AD13" s="41">
        <v>0.3</v>
      </c>
      <c r="AE13" s="30">
        <v>12</v>
      </c>
      <c r="AF13" s="30" t="s">
        <v>103</v>
      </c>
      <c r="AG13" s="40" t="s">
        <v>104</v>
      </c>
      <c r="AH13" s="30" t="s">
        <v>109</v>
      </c>
      <c r="AI13" s="30" t="s">
        <v>99</v>
      </c>
      <c r="AJ13" s="30" t="s">
        <v>107</v>
      </c>
      <c r="AK13" s="7"/>
    </row>
    <row r="14" spans="1:37" ht="39.950000000000003" customHeight="1" x14ac:dyDescent="0.4">
      <c r="A14" s="26">
        <v>7</v>
      </c>
      <c r="B14" s="27" t="s">
        <v>45</v>
      </c>
      <c r="C14" s="28"/>
      <c r="D14" s="29" t="s">
        <v>55</v>
      </c>
      <c r="E14" s="30">
        <v>160</v>
      </c>
      <c r="F14" s="30">
        <v>5</v>
      </c>
      <c r="G14" s="31" t="s">
        <v>99</v>
      </c>
      <c r="H14" s="31" t="s">
        <v>99</v>
      </c>
      <c r="I14" s="32">
        <v>279</v>
      </c>
      <c r="J14" s="33">
        <v>57</v>
      </c>
      <c r="K14" s="34">
        <f t="shared" si="0"/>
        <v>0</v>
      </c>
      <c r="L14" s="35">
        <v>0</v>
      </c>
      <c r="M14" s="36">
        <f t="shared" si="1"/>
        <v>100</v>
      </c>
      <c r="N14" s="35">
        <v>57</v>
      </c>
      <c r="O14" s="36">
        <f t="shared" si="2"/>
        <v>0</v>
      </c>
      <c r="P14" s="31">
        <v>0</v>
      </c>
      <c r="Q14" s="35">
        <v>0</v>
      </c>
      <c r="R14" s="35">
        <v>0</v>
      </c>
      <c r="S14" s="35">
        <f t="shared" si="3"/>
        <v>57</v>
      </c>
      <c r="T14" s="37">
        <v>8333</v>
      </c>
      <c r="U14" s="38">
        <v>322</v>
      </c>
      <c r="V14" s="39">
        <v>0</v>
      </c>
      <c r="W14" s="39">
        <v>0</v>
      </c>
      <c r="X14" s="38">
        <f t="shared" si="4"/>
        <v>322</v>
      </c>
      <c r="Y14" s="40" t="s">
        <v>96</v>
      </c>
      <c r="Z14" s="40" t="s">
        <v>98</v>
      </c>
      <c r="AA14" s="30">
        <v>1971</v>
      </c>
      <c r="AB14" s="30" t="s">
        <v>100</v>
      </c>
      <c r="AC14" s="40">
        <v>766</v>
      </c>
      <c r="AD14" s="41">
        <v>0.15</v>
      </c>
      <c r="AE14" s="30">
        <v>2</v>
      </c>
      <c r="AF14" s="30" t="s">
        <v>103</v>
      </c>
      <c r="AG14" s="40" t="s">
        <v>104</v>
      </c>
      <c r="AH14" s="30" t="s">
        <v>107</v>
      </c>
      <c r="AI14" s="30" t="s">
        <v>108</v>
      </c>
      <c r="AJ14" s="30" t="s">
        <v>107</v>
      </c>
      <c r="AK14" s="7"/>
    </row>
    <row r="15" spans="1:37" ht="39.950000000000003" customHeight="1" x14ac:dyDescent="0.4">
      <c r="A15" s="26">
        <v>8</v>
      </c>
      <c r="B15" s="27" t="s">
        <v>45</v>
      </c>
      <c r="C15" s="28"/>
      <c r="D15" s="29" t="s">
        <v>56</v>
      </c>
      <c r="E15" s="30">
        <v>145</v>
      </c>
      <c r="F15" s="30">
        <v>55</v>
      </c>
      <c r="G15" s="31" t="s">
        <v>99</v>
      </c>
      <c r="H15" s="31" t="s">
        <v>99</v>
      </c>
      <c r="I15" s="42">
        <v>6645</v>
      </c>
      <c r="J15" s="33">
        <v>5523</v>
      </c>
      <c r="K15" s="34">
        <f t="shared" si="0"/>
        <v>58.265435451747237</v>
      </c>
      <c r="L15" s="35">
        <v>3218</v>
      </c>
      <c r="M15" s="36">
        <f t="shared" si="1"/>
        <v>41.734564548252763</v>
      </c>
      <c r="N15" s="40">
        <v>2305</v>
      </c>
      <c r="O15" s="36">
        <f t="shared" si="2"/>
        <v>0</v>
      </c>
      <c r="P15" s="31">
        <v>0</v>
      </c>
      <c r="Q15" s="35">
        <v>0</v>
      </c>
      <c r="R15" s="35">
        <v>100</v>
      </c>
      <c r="S15" s="35">
        <f t="shared" si="3"/>
        <v>5623</v>
      </c>
      <c r="T15" s="37">
        <v>195930</v>
      </c>
      <c r="U15" s="38">
        <v>171733</v>
      </c>
      <c r="V15" s="39">
        <v>0</v>
      </c>
      <c r="W15" s="39">
        <v>130</v>
      </c>
      <c r="X15" s="38">
        <f t="shared" si="4"/>
        <v>171863</v>
      </c>
      <c r="Y15" s="40" t="s">
        <v>96</v>
      </c>
      <c r="Z15" s="40" t="s">
        <v>101</v>
      </c>
      <c r="AA15" s="30">
        <v>1984</v>
      </c>
      <c r="AB15" s="30" t="s">
        <v>99</v>
      </c>
      <c r="AC15" s="40">
        <v>766</v>
      </c>
      <c r="AD15" s="41">
        <v>0.2</v>
      </c>
      <c r="AE15" s="30">
        <v>80</v>
      </c>
      <c r="AF15" s="30" t="s">
        <v>103</v>
      </c>
      <c r="AG15" s="40" t="s">
        <v>104</v>
      </c>
      <c r="AH15" s="30" t="s">
        <v>109</v>
      </c>
      <c r="AI15" s="30" t="s">
        <v>99</v>
      </c>
      <c r="AJ15" s="30" t="s">
        <v>107</v>
      </c>
      <c r="AK15" s="7"/>
    </row>
    <row r="16" spans="1:37" ht="39.950000000000003" customHeight="1" x14ac:dyDescent="0.4">
      <c r="A16" s="26">
        <v>9</v>
      </c>
      <c r="B16" s="27" t="s">
        <v>45</v>
      </c>
      <c r="C16" s="28"/>
      <c r="D16" s="29" t="s">
        <v>57</v>
      </c>
      <c r="E16" s="30">
        <v>162</v>
      </c>
      <c r="F16" s="30">
        <v>7</v>
      </c>
      <c r="G16" s="31" t="s">
        <v>99</v>
      </c>
      <c r="H16" s="31" t="s">
        <v>99</v>
      </c>
      <c r="I16" s="32">
        <v>727</v>
      </c>
      <c r="J16" s="33">
        <v>232</v>
      </c>
      <c r="K16" s="34">
        <f t="shared" si="0"/>
        <v>0</v>
      </c>
      <c r="L16" s="35">
        <v>0</v>
      </c>
      <c r="M16" s="36">
        <f t="shared" si="1"/>
        <v>100</v>
      </c>
      <c r="N16" s="35">
        <v>232</v>
      </c>
      <c r="O16" s="36">
        <f t="shared" si="2"/>
        <v>0</v>
      </c>
      <c r="P16" s="31">
        <v>0</v>
      </c>
      <c r="Q16" s="35">
        <v>0</v>
      </c>
      <c r="R16" s="35">
        <v>15</v>
      </c>
      <c r="S16" s="35">
        <f t="shared" si="3"/>
        <v>247</v>
      </c>
      <c r="T16" s="37">
        <v>19731</v>
      </c>
      <c r="U16" s="38">
        <v>441</v>
      </c>
      <c r="V16" s="39">
        <v>0</v>
      </c>
      <c r="W16" s="39">
        <v>2</v>
      </c>
      <c r="X16" s="38">
        <f t="shared" si="4"/>
        <v>443</v>
      </c>
      <c r="Y16" s="40" t="s">
        <v>96</v>
      </c>
      <c r="Z16" s="40" t="s">
        <v>98</v>
      </c>
      <c r="AA16" s="30">
        <v>1972</v>
      </c>
      <c r="AB16" s="30" t="s">
        <v>100</v>
      </c>
      <c r="AC16" s="40">
        <v>766</v>
      </c>
      <c r="AD16" s="41">
        <v>0.1</v>
      </c>
      <c r="AE16" s="30">
        <v>5</v>
      </c>
      <c r="AF16" s="30" t="s">
        <v>103</v>
      </c>
      <c r="AG16" s="40" t="s">
        <v>104</v>
      </c>
      <c r="AH16" s="30" t="s">
        <v>107</v>
      </c>
      <c r="AI16" s="30" t="s">
        <v>108</v>
      </c>
      <c r="AJ16" s="30" t="s">
        <v>107</v>
      </c>
      <c r="AK16" s="7"/>
    </row>
    <row r="17" spans="1:37" ht="39.950000000000003" customHeight="1" x14ac:dyDescent="0.4">
      <c r="A17" s="26">
        <v>10</v>
      </c>
      <c r="B17" s="27" t="s">
        <v>45</v>
      </c>
      <c r="C17" s="28"/>
      <c r="D17" s="29" t="s">
        <v>58</v>
      </c>
      <c r="E17" s="30">
        <v>150</v>
      </c>
      <c r="F17" s="30">
        <v>50</v>
      </c>
      <c r="G17" s="31" t="s">
        <v>99</v>
      </c>
      <c r="H17" s="31" t="s">
        <v>99</v>
      </c>
      <c r="I17" s="32">
        <v>1684</v>
      </c>
      <c r="J17" s="33">
        <v>1659</v>
      </c>
      <c r="K17" s="34">
        <f t="shared" si="0"/>
        <v>54.972875226039783</v>
      </c>
      <c r="L17" s="35">
        <v>912</v>
      </c>
      <c r="M17" s="36">
        <f t="shared" si="1"/>
        <v>45.027124773960217</v>
      </c>
      <c r="N17" s="35">
        <v>747</v>
      </c>
      <c r="O17" s="36">
        <f t="shared" si="2"/>
        <v>0</v>
      </c>
      <c r="P17" s="31">
        <v>0</v>
      </c>
      <c r="Q17" s="35">
        <v>0</v>
      </c>
      <c r="R17" s="35">
        <v>0</v>
      </c>
      <c r="S17" s="35">
        <f t="shared" si="3"/>
        <v>1659</v>
      </c>
      <c r="T17" s="37">
        <v>69972</v>
      </c>
      <c r="U17" s="38">
        <v>59521</v>
      </c>
      <c r="V17" s="39">
        <v>0</v>
      </c>
      <c r="W17" s="39">
        <v>0</v>
      </c>
      <c r="X17" s="38">
        <f t="shared" si="4"/>
        <v>59521</v>
      </c>
      <c r="Y17" s="40" t="s">
        <v>97</v>
      </c>
      <c r="Z17" s="40" t="s">
        <v>101</v>
      </c>
      <c r="AA17" s="30">
        <v>1988</v>
      </c>
      <c r="AB17" s="30" t="s">
        <v>99</v>
      </c>
      <c r="AC17" s="40">
        <v>3402</v>
      </c>
      <c r="AD17" s="41">
        <v>0.1</v>
      </c>
      <c r="AE17" s="30">
        <v>30</v>
      </c>
      <c r="AF17" s="30" t="s">
        <v>106</v>
      </c>
      <c r="AG17" s="40" t="s">
        <v>104</v>
      </c>
      <c r="AH17" s="30" t="s">
        <v>107</v>
      </c>
      <c r="AI17" s="30" t="s">
        <v>108</v>
      </c>
      <c r="AJ17" s="30" t="s">
        <v>107</v>
      </c>
      <c r="AK17" s="7"/>
    </row>
    <row r="18" spans="1:37" ht="39.950000000000003" customHeight="1" x14ac:dyDescent="0.4">
      <c r="A18" s="26">
        <v>11</v>
      </c>
      <c r="B18" s="27" t="s">
        <v>45</v>
      </c>
      <c r="C18" s="28"/>
      <c r="D18" s="29" t="s">
        <v>59</v>
      </c>
      <c r="E18" s="30">
        <v>165</v>
      </c>
      <c r="F18" s="30">
        <v>10</v>
      </c>
      <c r="G18" s="31" t="s">
        <v>99</v>
      </c>
      <c r="H18" s="31" t="s">
        <v>99</v>
      </c>
      <c r="I18" s="32">
        <v>1814</v>
      </c>
      <c r="J18" s="33">
        <v>382</v>
      </c>
      <c r="K18" s="34">
        <f t="shared" si="0"/>
        <v>26.178010471204189</v>
      </c>
      <c r="L18" s="35">
        <v>100</v>
      </c>
      <c r="M18" s="36">
        <f t="shared" si="1"/>
        <v>73.821989528795811</v>
      </c>
      <c r="N18" s="35">
        <v>282</v>
      </c>
      <c r="O18" s="36">
        <f t="shared" si="2"/>
        <v>0</v>
      </c>
      <c r="P18" s="31">
        <v>0</v>
      </c>
      <c r="Q18" s="35">
        <v>0</v>
      </c>
      <c r="R18" s="35">
        <v>100</v>
      </c>
      <c r="S18" s="35">
        <f t="shared" si="3"/>
        <v>482</v>
      </c>
      <c r="T18" s="37">
        <v>75406</v>
      </c>
      <c r="U18" s="38">
        <v>769</v>
      </c>
      <c r="V18" s="39">
        <v>0</v>
      </c>
      <c r="W18" s="39">
        <v>15</v>
      </c>
      <c r="X18" s="38">
        <f t="shared" si="4"/>
        <v>784</v>
      </c>
      <c r="Y18" s="40" t="s">
        <v>96</v>
      </c>
      <c r="Z18" s="40" t="s">
        <v>101</v>
      </c>
      <c r="AA18" s="30">
        <v>1972</v>
      </c>
      <c r="AB18" s="30" t="s">
        <v>99</v>
      </c>
      <c r="AC18" s="40">
        <v>766</v>
      </c>
      <c r="AD18" s="41">
        <v>0.25</v>
      </c>
      <c r="AE18" s="30">
        <v>8</v>
      </c>
      <c r="AF18" s="30" t="s">
        <v>103</v>
      </c>
      <c r="AG18" s="40" t="s">
        <v>104</v>
      </c>
      <c r="AH18" s="30" t="s">
        <v>107</v>
      </c>
      <c r="AI18" s="30" t="s">
        <v>108</v>
      </c>
      <c r="AJ18" s="30" t="s">
        <v>107</v>
      </c>
      <c r="AK18" s="7"/>
    </row>
    <row r="19" spans="1:37" ht="39.950000000000003" customHeight="1" x14ac:dyDescent="0.4">
      <c r="A19" s="26">
        <v>12</v>
      </c>
      <c r="B19" s="27" t="s">
        <v>45</v>
      </c>
      <c r="C19" s="28"/>
      <c r="D19" s="29" t="s">
        <v>60</v>
      </c>
      <c r="E19" s="30">
        <v>166</v>
      </c>
      <c r="F19" s="30">
        <v>11</v>
      </c>
      <c r="G19" s="31" t="s">
        <v>99</v>
      </c>
      <c r="H19" s="31" t="s">
        <v>99</v>
      </c>
      <c r="I19" s="32">
        <v>723</v>
      </c>
      <c r="J19" s="33">
        <v>720</v>
      </c>
      <c r="K19" s="34">
        <f t="shared" si="0"/>
        <v>70.833333333333343</v>
      </c>
      <c r="L19" s="35">
        <v>510</v>
      </c>
      <c r="M19" s="36">
        <f t="shared" si="1"/>
        <v>29.166666666666668</v>
      </c>
      <c r="N19" s="35">
        <v>210</v>
      </c>
      <c r="O19" s="36">
        <f t="shared" si="2"/>
        <v>0</v>
      </c>
      <c r="P19" s="31">
        <v>0</v>
      </c>
      <c r="Q19" s="35">
        <v>0</v>
      </c>
      <c r="R19" s="35">
        <v>0</v>
      </c>
      <c r="S19" s="35">
        <f t="shared" si="3"/>
        <v>720</v>
      </c>
      <c r="T19" s="37">
        <v>43580</v>
      </c>
      <c r="U19" s="38">
        <v>43000</v>
      </c>
      <c r="V19" s="39">
        <v>0</v>
      </c>
      <c r="W19" s="39">
        <v>0</v>
      </c>
      <c r="X19" s="38">
        <f t="shared" si="4"/>
        <v>43000</v>
      </c>
      <c r="Y19" s="40" t="s">
        <v>96</v>
      </c>
      <c r="Z19" s="40" t="s">
        <v>101</v>
      </c>
      <c r="AA19" s="30">
        <v>1990</v>
      </c>
      <c r="AB19" s="30" t="s">
        <v>99</v>
      </c>
      <c r="AC19" s="40">
        <v>3402</v>
      </c>
      <c r="AD19" s="41">
        <v>0.12</v>
      </c>
      <c r="AE19" s="30">
        <v>19</v>
      </c>
      <c r="AF19" s="30" t="s">
        <v>103</v>
      </c>
      <c r="AG19" s="40" t="s">
        <v>104</v>
      </c>
      <c r="AH19" s="30" t="s">
        <v>107</v>
      </c>
      <c r="AI19" s="30" t="s">
        <v>108</v>
      </c>
      <c r="AJ19" s="30" t="s">
        <v>107</v>
      </c>
      <c r="AK19" s="7"/>
    </row>
    <row r="20" spans="1:37" ht="39.950000000000003" customHeight="1" x14ac:dyDescent="0.4">
      <c r="A20" s="26">
        <v>13</v>
      </c>
      <c r="B20" s="27" t="s">
        <v>45</v>
      </c>
      <c r="C20" s="28"/>
      <c r="D20" s="29" t="s">
        <v>61</v>
      </c>
      <c r="E20" s="30">
        <v>175</v>
      </c>
      <c r="F20" s="30">
        <v>20</v>
      </c>
      <c r="G20" s="31" t="s">
        <v>99</v>
      </c>
      <c r="H20" s="31" t="s">
        <v>99</v>
      </c>
      <c r="I20" s="42">
        <v>707</v>
      </c>
      <c r="J20" s="33">
        <v>407</v>
      </c>
      <c r="K20" s="34">
        <f t="shared" si="0"/>
        <v>39.42307692307692</v>
      </c>
      <c r="L20" s="35">
        <v>164</v>
      </c>
      <c r="M20" s="36">
        <f t="shared" si="1"/>
        <v>60.576923076923073</v>
      </c>
      <c r="N20" s="40">
        <v>252</v>
      </c>
      <c r="O20" s="36">
        <f t="shared" si="2"/>
        <v>0</v>
      </c>
      <c r="P20" s="31">
        <v>0</v>
      </c>
      <c r="Q20" s="35">
        <v>0</v>
      </c>
      <c r="R20" s="35">
        <v>200</v>
      </c>
      <c r="S20" s="35">
        <f t="shared" si="3"/>
        <v>616</v>
      </c>
      <c r="T20" s="37">
        <v>17800</v>
      </c>
      <c r="U20" s="38">
        <v>6906</v>
      </c>
      <c r="V20" s="39">
        <v>0</v>
      </c>
      <c r="W20" s="39">
        <v>46</v>
      </c>
      <c r="X20" s="38">
        <f t="shared" si="4"/>
        <v>6952</v>
      </c>
      <c r="Y20" s="40" t="s">
        <v>96</v>
      </c>
      <c r="Z20" s="40" t="s">
        <v>101</v>
      </c>
      <c r="AA20" s="30">
        <v>1974</v>
      </c>
      <c r="AB20" s="30" t="s">
        <v>99</v>
      </c>
      <c r="AC20" s="40">
        <v>766</v>
      </c>
      <c r="AD20" s="41">
        <v>0.12</v>
      </c>
      <c r="AE20" s="30">
        <v>14</v>
      </c>
      <c r="AF20" s="30" t="s">
        <v>106</v>
      </c>
      <c r="AG20" s="40" t="s">
        <v>104</v>
      </c>
      <c r="AH20" s="30" t="s">
        <v>107</v>
      </c>
      <c r="AI20" s="30" t="s">
        <v>108</v>
      </c>
      <c r="AJ20" s="30" t="s">
        <v>107</v>
      </c>
      <c r="AK20" s="7"/>
    </row>
    <row r="21" spans="1:37" ht="39.950000000000003" customHeight="1" x14ac:dyDescent="0.4">
      <c r="A21" s="26">
        <v>14</v>
      </c>
      <c r="B21" s="27" t="s">
        <v>45</v>
      </c>
      <c r="C21" s="28"/>
      <c r="D21" s="29" t="s">
        <v>62</v>
      </c>
      <c r="E21" s="30">
        <v>179</v>
      </c>
      <c r="F21" s="30">
        <v>30</v>
      </c>
      <c r="G21" s="31" t="s">
        <v>99</v>
      </c>
      <c r="H21" s="31" t="s">
        <v>99</v>
      </c>
      <c r="I21" s="42">
        <v>3514</v>
      </c>
      <c r="J21" s="33">
        <v>2773</v>
      </c>
      <c r="K21" s="34">
        <f t="shared" si="0"/>
        <v>3.6742192284139623</v>
      </c>
      <c r="L21" s="35">
        <v>120</v>
      </c>
      <c r="M21" s="36">
        <f t="shared" si="1"/>
        <v>86.895284751990204</v>
      </c>
      <c r="N21" s="40">
        <v>2838</v>
      </c>
      <c r="O21" s="36">
        <f t="shared" si="2"/>
        <v>9.4304960195958358</v>
      </c>
      <c r="P21" s="31">
        <v>308</v>
      </c>
      <c r="Q21" s="35">
        <v>0</v>
      </c>
      <c r="R21" s="35">
        <v>40</v>
      </c>
      <c r="S21" s="35">
        <f t="shared" si="3"/>
        <v>3306</v>
      </c>
      <c r="T21" s="37">
        <v>94212</v>
      </c>
      <c r="U21" s="38">
        <v>69991</v>
      </c>
      <c r="V21" s="39">
        <v>0</v>
      </c>
      <c r="W21" s="39">
        <v>8</v>
      </c>
      <c r="X21" s="38">
        <f t="shared" si="4"/>
        <v>69999</v>
      </c>
      <c r="Y21" s="40" t="s">
        <v>98</v>
      </c>
      <c r="Z21" s="40" t="s">
        <v>101</v>
      </c>
      <c r="AA21" s="30">
        <v>1991</v>
      </c>
      <c r="AB21" s="30" t="s">
        <v>99</v>
      </c>
      <c r="AC21" s="40">
        <v>3402</v>
      </c>
      <c r="AD21" s="41">
        <v>0.1</v>
      </c>
      <c r="AE21" s="30">
        <v>48</v>
      </c>
      <c r="AF21" s="30" t="s">
        <v>106</v>
      </c>
      <c r="AG21" s="40" t="s">
        <v>104</v>
      </c>
      <c r="AH21" s="30" t="s">
        <v>109</v>
      </c>
      <c r="AI21" s="30" t="s">
        <v>99</v>
      </c>
      <c r="AJ21" s="30" t="s">
        <v>107</v>
      </c>
      <c r="AK21" s="7"/>
    </row>
    <row r="22" spans="1:37" ht="39.950000000000003" customHeight="1" x14ac:dyDescent="0.4">
      <c r="A22" s="26">
        <v>15</v>
      </c>
      <c r="B22" s="27" t="s">
        <v>45</v>
      </c>
      <c r="C22" s="28"/>
      <c r="D22" s="29" t="s">
        <v>63</v>
      </c>
      <c r="E22" s="30">
        <v>168</v>
      </c>
      <c r="F22" s="30">
        <v>13</v>
      </c>
      <c r="G22" s="31" t="s">
        <v>99</v>
      </c>
      <c r="H22" s="31" t="s">
        <v>99</v>
      </c>
      <c r="I22" s="32">
        <v>595</v>
      </c>
      <c r="J22" s="33">
        <v>143</v>
      </c>
      <c r="K22" s="34">
        <f t="shared" si="0"/>
        <v>0</v>
      </c>
      <c r="L22" s="35">
        <v>0</v>
      </c>
      <c r="M22" s="36">
        <f t="shared" si="1"/>
        <v>100</v>
      </c>
      <c r="N22" s="35">
        <v>143</v>
      </c>
      <c r="O22" s="36">
        <f t="shared" si="2"/>
        <v>0</v>
      </c>
      <c r="P22" s="31">
        <v>0</v>
      </c>
      <c r="Q22" s="35">
        <v>0</v>
      </c>
      <c r="R22" s="35">
        <v>200</v>
      </c>
      <c r="S22" s="35">
        <f t="shared" si="3"/>
        <v>343</v>
      </c>
      <c r="T22" s="37">
        <v>59500</v>
      </c>
      <c r="U22" s="38">
        <v>160</v>
      </c>
      <c r="V22" s="39">
        <v>0</v>
      </c>
      <c r="W22" s="39">
        <v>25</v>
      </c>
      <c r="X22" s="38">
        <f t="shared" si="4"/>
        <v>185</v>
      </c>
      <c r="Y22" s="40" t="s">
        <v>96</v>
      </c>
      <c r="Z22" s="40" t="s">
        <v>98</v>
      </c>
      <c r="AA22" s="30">
        <v>1973</v>
      </c>
      <c r="AB22" s="30" t="s">
        <v>100</v>
      </c>
      <c r="AC22" s="40">
        <v>766</v>
      </c>
      <c r="AD22" s="41">
        <v>0.26</v>
      </c>
      <c r="AE22" s="30">
        <v>4</v>
      </c>
      <c r="AF22" s="30" t="s">
        <v>103</v>
      </c>
      <c r="AG22" s="40" t="s">
        <v>104</v>
      </c>
      <c r="AH22" s="30" t="s">
        <v>107</v>
      </c>
      <c r="AI22" s="30" t="s">
        <v>108</v>
      </c>
      <c r="AJ22" s="30" t="s">
        <v>107</v>
      </c>
      <c r="AK22" s="7"/>
    </row>
    <row r="23" spans="1:37" ht="39.950000000000003" customHeight="1" x14ac:dyDescent="0.4">
      <c r="A23" s="26">
        <v>16</v>
      </c>
      <c r="B23" s="27" t="s">
        <v>45</v>
      </c>
      <c r="C23" s="28"/>
      <c r="D23" s="29" t="s">
        <v>64</v>
      </c>
      <c r="E23" s="30">
        <v>158</v>
      </c>
      <c r="F23" s="30">
        <v>3</v>
      </c>
      <c r="G23" s="31" t="s">
        <v>99</v>
      </c>
      <c r="H23" s="31" t="s">
        <v>99</v>
      </c>
      <c r="I23" s="32">
        <v>241</v>
      </c>
      <c r="J23" s="33">
        <v>74</v>
      </c>
      <c r="K23" s="34">
        <f t="shared" si="0"/>
        <v>0</v>
      </c>
      <c r="L23" s="35">
        <v>0</v>
      </c>
      <c r="M23" s="36">
        <f t="shared" si="1"/>
        <v>100</v>
      </c>
      <c r="N23" s="35">
        <v>74</v>
      </c>
      <c r="O23" s="36">
        <f t="shared" si="2"/>
        <v>0</v>
      </c>
      <c r="P23" s="31">
        <v>0</v>
      </c>
      <c r="Q23" s="35">
        <v>0</v>
      </c>
      <c r="R23" s="35">
        <v>0</v>
      </c>
      <c r="S23" s="35">
        <f t="shared" si="3"/>
        <v>74</v>
      </c>
      <c r="T23" s="37">
        <v>5290</v>
      </c>
      <c r="U23" s="38">
        <v>957</v>
      </c>
      <c r="V23" s="39">
        <v>0</v>
      </c>
      <c r="W23" s="39">
        <v>0</v>
      </c>
      <c r="X23" s="38">
        <f t="shared" si="4"/>
        <v>957</v>
      </c>
      <c r="Y23" s="40" t="s">
        <v>96</v>
      </c>
      <c r="Z23" s="40" t="s">
        <v>98</v>
      </c>
      <c r="AA23" s="30">
        <v>1971</v>
      </c>
      <c r="AB23" s="30" t="s">
        <v>100</v>
      </c>
      <c r="AC23" s="40">
        <v>766</v>
      </c>
      <c r="AD23" s="41">
        <v>0.3</v>
      </c>
      <c r="AE23" s="30">
        <v>5</v>
      </c>
      <c r="AF23" s="30" t="s">
        <v>103</v>
      </c>
      <c r="AG23" s="40" t="s">
        <v>104</v>
      </c>
      <c r="AH23" s="30" t="s">
        <v>107</v>
      </c>
      <c r="AI23" s="30" t="s">
        <v>108</v>
      </c>
      <c r="AJ23" s="30" t="s">
        <v>107</v>
      </c>
      <c r="AK23" s="7"/>
    </row>
    <row r="24" spans="1:37" ht="39.950000000000003" customHeight="1" x14ac:dyDescent="0.4">
      <c r="A24" s="26">
        <v>17</v>
      </c>
      <c r="B24" s="27" t="s">
        <v>45</v>
      </c>
      <c r="C24" s="28"/>
      <c r="D24" s="29" t="s">
        <v>65</v>
      </c>
      <c r="E24" s="30">
        <v>175</v>
      </c>
      <c r="F24" s="30">
        <v>20</v>
      </c>
      <c r="G24" s="31" t="s">
        <v>99</v>
      </c>
      <c r="H24" s="31" t="s">
        <v>99</v>
      </c>
      <c r="I24" s="32">
        <v>475</v>
      </c>
      <c r="J24" s="33">
        <v>106</v>
      </c>
      <c r="K24" s="34">
        <f t="shared" si="0"/>
        <v>0</v>
      </c>
      <c r="L24" s="35">
        <v>0</v>
      </c>
      <c r="M24" s="36">
        <f t="shared" si="1"/>
        <v>100</v>
      </c>
      <c r="N24" s="35">
        <v>106</v>
      </c>
      <c r="O24" s="36">
        <f t="shared" si="2"/>
        <v>0</v>
      </c>
      <c r="P24" s="31">
        <v>0</v>
      </c>
      <c r="Q24" s="35">
        <v>0</v>
      </c>
      <c r="R24" s="35">
        <v>150</v>
      </c>
      <c r="S24" s="35">
        <f t="shared" si="3"/>
        <v>256</v>
      </c>
      <c r="T24" s="37">
        <v>62340</v>
      </c>
      <c r="U24" s="38">
        <v>112</v>
      </c>
      <c r="V24" s="39">
        <v>0</v>
      </c>
      <c r="W24" s="39">
        <v>53.5</v>
      </c>
      <c r="X24" s="38">
        <f t="shared" si="4"/>
        <v>165.5</v>
      </c>
      <c r="Y24" s="40" t="s">
        <v>96</v>
      </c>
      <c r="Z24" s="40" t="s">
        <v>98</v>
      </c>
      <c r="AA24" s="30">
        <v>1974</v>
      </c>
      <c r="AB24" s="30" t="s">
        <v>100</v>
      </c>
      <c r="AC24" s="40">
        <v>766</v>
      </c>
      <c r="AD24" s="41">
        <v>0.25</v>
      </c>
      <c r="AE24" s="30">
        <v>5</v>
      </c>
      <c r="AF24" s="30" t="s">
        <v>103</v>
      </c>
      <c r="AG24" s="40" t="s">
        <v>104</v>
      </c>
      <c r="AH24" s="30" t="s">
        <v>107</v>
      </c>
      <c r="AI24" s="30" t="s">
        <v>108</v>
      </c>
      <c r="AJ24" s="30" t="s">
        <v>107</v>
      </c>
      <c r="AK24" s="7"/>
    </row>
    <row r="25" spans="1:37" ht="39.950000000000003" customHeight="1" x14ac:dyDescent="0.4">
      <c r="A25" s="26">
        <v>18</v>
      </c>
      <c r="B25" s="27" t="s">
        <v>45</v>
      </c>
      <c r="C25" s="28"/>
      <c r="D25" s="29" t="s">
        <v>66</v>
      </c>
      <c r="E25" s="30">
        <v>165</v>
      </c>
      <c r="F25" s="30">
        <v>10</v>
      </c>
      <c r="G25" s="31" t="s">
        <v>99</v>
      </c>
      <c r="H25" s="31" t="s">
        <v>99</v>
      </c>
      <c r="I25" s="32">
        <v>456</v>
      </c>
      <c r="J25" s="33">
        <v>130</v>
      </c>
      <c r="K25" s="34">
        <f t="shared" si="0"/>
        <v>20.76923076923077</v>
      </c>
      <c r="L25" s="35">
        <v>27</v>
      </c>
      <c r="M25" s="36">
        <f t="shared" si="1"/>
        <v>79.230769230769226</v>
      </c>
      <c r="N25" s="35">
        <v>103</v>
      </c>
      <c r="O25" s="36">
        <f t="shared" si="2"/>
        <v>0</v>
      </c>
      <c r="P25" s="31">
        <v>0</v>
      </c>
      <c r="Q25" s="35">
        <v>0</v>
      </c>
      <c r="R25" s="35">
        <v>25</v>
      </c>
      <c r="S25" s="35">
        <f t="shared" si="3"/>
        <v>155</v>
      </c>
      <c r="T25" s="37">
        <v>24186</v>
      </c>
      <c r="U25" s="38">
        <v>20037</v>
      </c>
      <c r="V25" s="39">
        <v>0</v>
      </c>
      <c r="W25" s="39">
        <v>7.38</v>
      </c>
      <c r="X25" s="38">
        <f t="shared" si="4"/>
        <v>20044.38</v>
      </c>
      <c r="Y25" s="40" t="s">
        <v>96</v>
      </c>
      <c r="Z25" s="40" t="s">
        <v>101</v>
      </c>
      <c r="AA25" s="30">
        <v>1975</v>
      </c>
      <c r="AB25" s="30" t="s">
        <v>102</v>
      </c>
      <c r="AC25" s="40">
        <v>766</v>
      </c>
      <c r="AD25" s="41">
        <v>0.15</v>
      </c>
      <c r="AE25" s="30">
        <v>12</v>
      </c>
      <c r="AF25" s="30" t="s">
        <v>103</v>
      </c>
      <c r="AG25" s="40" t="s">
        <v>104</v>
      </c>
      <c r="AH25" s="30" t="s">
        <v>107</v>
      </c>
      <c r="AI25" s="30" t="s">
        <v>108</v>
      </c>
      <c r="AJ25" s="30" t="s">
        <v>107</v>
      </c>
      <c r="AK25" s="7"/>
    </row>
    <row r="26" spans="1:37" ht="39.950000000000003" customHeight="1" x14ac:dyDescent="0.4">
      <c r="A26" s="26">
        <v>19</v>
      </c>
      <c r="B26" s="27" t="s">
        <v>45</v>
      </c>
      <c r="C26" s="28"/>
      <c r="D26" s="29" t="s">
        <v>67</v>
      </c>
      <c r="E26" s="30">
        <v>143</v>
      </c>
      <c r="F26" s="30">
        <v>9</v>
      </c>
      <c r="G26" s="31" t="s">
        <v>99</v>
      </c>
      <c r="H26" s="31" t="s">
        <v>99</v>
      </c>
      <c r="I26" s="42">
        <v>715</v>
      </c>
      <c r="J26" s="33">
        <v>412</v>
      </c>
      <c r="K26" s="34">
        <f t="shared" si="0"/>
        <v>50.485436893203882</v>
      </c>
      <c r="L26" s="35">
        <v>208</v>
      </c>
      <c r="M26" s="36">
        <f t="shared" si="1"/>
        <v>49.514563106796118</v>
      </c>
      <c r="N26" s="40">
        <v>204</v>
      </c>
      <c r="O26" s="36">
        <f t="shared" si="2"/>
        <v>0</v>
      </c>
      <c r="P26" s="31">
        <v>0</v>
      </c>
      <c r="Q26" s="35">
        <v>0</v>
      </c>
      <c r="R26" s="35">
        <v>100</v>
      </c>
      <c r="S26" s="35">
        <f t="shared" si="3"/>
        <v>512</v>
      </c>
      <c r="T26" s="37">
        <v>15473</v>
      </c>
      <c r="U26" s="38">
        <v>11388</v>
      </c>
      <c r="V26" s="39">
        <v>0</v>
      </c>
      <c r="W26" s="39">
        <v>15</v>
      </c>
      <c r="X26" s="38">
        <f t="shared" si="4"/>
        <v>11403</v>
      </c>
      <c r="Y26" s="40" t="s">
        <v>96</v>
      </c>
      <c r="Z26" s="40" t="s">
        <v>101</v>
      </c>
      <c r="AA26" s="30">
        <v>1968</v>
      </c>
      <c r="AB26" s="30" t="s">
        <v>100</v>
      </c>
      <c r="AC26" s="40">
        <v>766</v>
      </c>
      <c r="AD26" s="41">
        <v>0.1</v>
      </c>
      <c r="AE26" s="30">
        <v>8</v>
      </c>
      <c r="AF26" s="30" t="s">
        <v>106</v>
      </c>
      <c r="AG26" s="40" t="s">
        <v>104</v>
      </c>
      <c r="AH26" s="30" t="s">
        <v>107</v>
      </c>
      <c r="AI26" s="30" t="s">
        <v>108</v>
      </c>
      <c r="AJ26" s="30" t="s">
        <v>107</v>
      </c>
      <c r="AK26" s="7"/>
    </row>
    <row r="27" spans="1:37" ht="39.950000000000003" customHeight="1" x14ac:dyDescent="0.4">
      <c r="A27" s="26">
        <v>20</v>
      </c>
      <c r="B27" s="27" t="s">
        <v>45</v>
      </c>
      <c r="C27" s="28"/>
      <c r="D27" s="29" t="s">
        <v>68</v>
      </c>
      <c r="E27" s="30">
        <v>150</v>
      </c>
      <c r="F27" s="30">
        <v>40</v>
      </c>
      <c r="G27" s="31" t="s">
        <v>99</v>
      </c>
      <c r="H27" s="31" t="s">
        <v>99</v>
      </c>
      <c r="I27" s="32">
        <v>464</v>
      </c>
      <c r="J27" s="33">
        <v>464</v>
      </c>
      <c r="K27" s="34">
        <f t="shared" si="0"/>
        <v>28.017241379310342</v>
      </c>
      <c r="L27" s="35">
        <v>130</v>
      </c>
      <c r="M27" s="36">
        <f t="shared" si="1"/>
        <v>71.982758620689651</v>
      </c>
      <c r="N27" s="35">
        <v>334</v>
      </c>
      <c r="O27" s="36">
        <f t="shared" si="2"/>
        <v>0</v>
      </c>
      <c r="P27" s="31">
        <v>0</v>
      </c>
      <c r="Q27" s="35">
        <v>0</v>
      </c>
      <c r="R27" s="35">
        <v>20</v>
      </c>
      <c r="S27" s="35">
        <f t="shared" si="3"/>
        <v>484</v>
      </c>
      <c r="T27" s="37">
        <v>11585</v>
      </c>
      <c r="U27" s="38">
        <v>3042</v>
      </c>
      <c r="V27" s="39">
        <v>0</v>
      </c>
      <c r="W27" s="39">
        <v>2</v>
      </c>
      <c r="X27" s="38">
        <f t="shared" si="4"/>
        <v>3044</v>
      </c>
      <c r="Y27" s="40" t="s">
        <v>96</v>
      </c>
      <c r="Z27" s="40" t="s">
        <v>101</v>
      </c>
      <c r="AA27" s="30">
        <v>1987</v>
      </c>
      <c r="AB27" s="30" t="s">
        <v>99</v>
      </c>
      <c r="AC27" s="40">
        <v>3402</v>
      </c>
      <c r="AD27" s="41">
        <v>0.08</v>
      </c>
      <c r="AE27" s="30">
        <v>8</v>
      </c>
      <c r="AF27" s="30" t="s">
        <v>103</v>
      </c>
      <c r="AG27" s="40" t="s">
        <v>104</v>
      </c>
      <c r="AH27" s="30" t="s">
        <v>107</v>
      </c>
      <c r="AI27" s="30" t="s">
        <v>108</v>
      </c>
      <c r="AJ27" s="30" t="s">
        <v>107</v>
      </c>
      <c r="AK27" s="7"/>
    </row>
    <row r="28" spans="1:37" ht="39.950000000000003" customHeight="1" x14ac:dyDescent="0.4">
      <c r="A28" s="26">
        <v>21</v>
      </c>
      <c r="B28" s="27" t="s">
        <v>45</v>
      </c>
      <c r="C28" s="28"/>
      <c r="D28" s="29" t="s">
        <v>69</v>
      </c>
      <c r="E28" s="30">
        <v>160</v>
      </c>
      <c r="F28" s="30">
        <v>5</v>
      </c>
      <c r="G28" s="31" t="s">
        <v>99</v>
      </c>
      <c r="H28" s="31" t="s">
        <v>99</v>
      </c>
      <c r="I28" s="32">
        <v>1058</v>
      </c>
      <c r="J28" s="33">
        <v>248</v>
      </c>
      <c r="K28" s="34">
        <f t="shared" si="0"/>
        <v>0</v>
      </c>
      <c r="L28" s="35">
        <v>0</v>
      </c>
      <c r="M28" s="36">
        <f t="shared" si="1"/>
        <v>100</v>
      </c>
      <c r="N28" s="35">
        <v>248</v>
      </c>
      <c r="O28" s="36">
        <f t="shared" si="2"/>
        <v>0</v>
      </c>
      <c r="P28" s="31">
        <v>0</v>
      </c>
      <c r="Q28" s="35">
        <v>0</v>
      </c>
      <c r="R28" s="35">
        <v>0</v>
      </c>
      <c r="S28" s="35">
        <f t="shared" si="3"/>
        <v>248</v>
      </c>
      <c r="T28" s="37">
        <v>41555</v>
      </c>
      <c r="U28" s="38">
        <v>539</v>
      </c>
      <c r="V28" s="39">
        <v>0</v>
      </c>
      <c r="W28" s="39">
        <v>0</v>
      </c>
      <c r="X28" s="38">
        <f t="shared" si="4"/>
        <v>539</v>
      </c>
      <c r="Y28" s="40" t="s">
        <v>96</v>
      </c>
      <c r="Z28" s="40" t="s">
        <v>98</v>
      </c>
      <c r="AA28" s="30">
        <v>1973</v>
      </c>
      <c r="AB28" s="30" t="s">
        <v>99</v>
      </c>
      <c r="AC28" s="40">
        <v>766</v>
      </c>
      <c r="AD28" s="41">
        <v>0.2</v>
      </c>
      <c r="AE28" s="30">
        <v>4</v>
      </c>
      <c r="AF28" s="30" t="s">
        <v>103</v>
      </c>
      <c r="AG28" s="40" t="s">
        <v>104</v>
      </c>
      <c r="AH28" s="30" t="s">
        <v>107</v>
      </c>
      <c r="AI28" s="30" t="s">
        <v>108</v>
      </c>
      <c r="AJ28" s="30" t="s">
        <v>107</v>
      </c>
      <c r="AK28" s="7"/>
    </row>
    <row r="29" spans="1:37" ht="39.950000000000003" customHeight="1" x14ac:dyDescent="0.4">
      <c r="A29" s="26">
        <v>22</v>
      </c>
      <c r="B29" s="27" t="s">
        <v>45</v>
      </c>
      <c r="C29" s="28"/>
      <c r="D29" s="29" t="s">
        <v>130</v>
      </c>
      <c r="E29" s="30">
        <v>150</v>
      </c>
      <c r="F29" s="30">
        <v>20</v>
      </c>
      <c r="G29" s="31" t="s">
        <v>99</v>
      </c>
      <c r="H29" s="31" t="s">
        <v>99</v>
      </c>
      <c r="I29" s="42">
        <v>1205</v>
      </c>
      <c r="J29" s="33">
        <v>1204</v>
      </c>
      <c r="K29" s="34">
        <f t="shared" si="0"/>
        <v>48.172757475083053</v>
      </c>
      <c r="L29" s="35">
        <v>580</v>
      </c>
      <c r="M29" s="36">
        <f t="shared" si="1"/>
        <v>51.82724252491694</v>
      </c>
      <c r="N29" s="40">
        <v>624</v>
      </c>
      <c r="O29" s="36">
        <f t="shared" si="2"/>
        <v>0</v>
      </c>
      <c r="P29" s="31">
        <v>0</v>
      </c>
      <c r="Q29" s="35">
        <v>0</v>
      </c>
      <c r="R29" s="35">
        <v>0</v>
      </c>
      <c r="S29" s="35">
        <f t="shared" si="3"/>
        <v>1204</v>
      </c>
      <c r="T29" s="37">
        <v>71873</v>
      </c>
      <c r="U29" s="38">
        <v>65311</v>
      </c>
      <c r="V29" s="39">
        <v>0</v>
      </c>
      <c r="W29" s="39">
        <v>0</v>
      </c>
      <c r="X29" s="38">
        <f t="shared" si="4"/>
        <v>65311</v>
      </c>
      <c r="Y29" s="40" t="s">
        <v>96</v>
      </c>
      <c r="Z29" s="40" t="s">
        <v>101</v>
      </c>
      <c r="AA29" s="30">
        <v>1988</v>
      </c>
      <c r="AB29" s="30" t="s">
        <v>99</v>
      </c>
      <c r="AC29" s="40">
        <v>3402</v>
      </c>
      <c r="AD29" s="41">
        <v>0.13</v>
      </c>
      <c r="AE29" s="30">
        <v>34</v>
      </c>
      <c r="AF29" s="30" t="s">
        <v>106</v>
      </c>
      <c r="AG29" s="40" t="s">
        <v>104</v>
      </c>
      <c r="AH29" s="30" t="s">
        <v>107</v>
      </c>
      <c r="AI29" s="30" t="s">
        <v>108</v>
      </c>
      <c r="AJ29" s="30" t="s">
        <v>107</v>
      </c>
      <c r="AK29" s="7"/>
    </row>
    <row r="30" spans="1:37" ht="39.950000000000003" customHeight="1" x14ac:dyDescent="0.4">
      <c r="A30" s="26">
        <v>23</v>
      </c>
      <c r="B30" s="27" t="s">
        <v>45</v>
      </c>
      <c r="C30" s="28"/>
      <c r="D30" s="29" t="s">
        <v>70</v>
      </c>
      <c r="E30" s="30">
        <v>158</v>
      </c>
      <c r="F30" s="30">
        <v>3</v>
      </c>
      <c r="G30" s="31" t="s">
        <v>99</v>
      </c>
      <c r="H30" s="31" t="s">
        <v>99</v>
      </c>
      <c r="I30" s="32">
        <v>407</v>
      </c>
      <c r="J30" s="33">
        <v>75</v>
      </c>
      <c r="K30" s="34">
        <f t="shared" si="0"/>
        <v>0</v>
      </c>
      <c r="L30" s="35">
        <v>0</v>
      </c>
      <c r="M30" s="36">
        <f t="shared" si="1"/>
        <v>100</v>
      </c>
      <c r="N30" s="35">
        <v>75</v>
      </c>
      <c r="O30" s="36">
        <f t="shared" si="2"/>
        <v>0</v>
      </c>
      <c r="P30" s="31">
        <v>0</v>
      </c>
      <c r="Q30" s="35">
        <v>0</v>
      </c>
      <c r="R30" s="35">
        <v>20</v>
      </c>
      <c r="S30" s="35">
        <f t="shared" si="3"/>
        <v>95</v>
      </c>
      <c r="T30" s="37">
        <v>4979</v>
      </c>
      <c r="U30" s="38">
        <v>254</v>
      </c>
      <c r="V30" s="39">
        <v>0</v>
      </c>
      <c r="W30" s="39">
        <v>5.32</v>
      </c>
      <c r="X30" s="38">
        <f t="shared" si="4"/>
        <v>259.32</v>
      </c>
      <c r="Y30" s="40" t="s">
        <v>96</v>
      </c>
      <c r="Z30" s="40" t="s">
        <v>98</v>
      </c>
      <c r="AA30" s="30">
        <v>1972</v>
      </c>
      <c r="AB30" s="30" t="s">
        <v>100</v>
      </c>
      <c r="AC30" s="40">
        <v>2613</v>
      </c>
      <c r="AD30" s="41">
        <v>0.18</v>
      </c>
      <c r="AE30" s="30">
        <v>2</v>
      </c>
      <c r="AF30" s="30" t="s">
        <v>103</v>
      </c>
      <c r="AG30" s="40" t="s">
        <v>104</v>
      </c>
      <c r="AH30" s="30" t="s">
        <v>107</v>
      </c>
      <c r="AI30" s="30" t="s">
        <v>108</v>
      </c>
      <c r="AJ30" s="30" t="s">
        <v>107</v>
      </c>
      <c r="AK30" s="7"/>
    </row>
    <row r="31" spans="1:37" ht="39.950000000000003" customHeight="1" x14ac:dyDescent="0.4">
      <c r="A31" s="26">
        <v>24</v>
      </c>
      <c r="B31" s="27" t="s">
        <v>45</v>
      </c>
      <c r="C31" s="28"/>
      <c r="D31" s="29" t="s">
        <v>71</v>
      </c>
      <c r="E31" s="30">
        <v>150</v>
      </c>
      <c r="F31" s="30">
        <v>5</v>
      </c>
      <c r="G31" s="31" t="s">
        <v>99</v>
      </c>
      <c r="H31" s="31" t="s">
        <v>99</v>
      </c>
      <c r="I31" s="32">
        <v>412</v>
      </c>
      <c r="J31" s="33">
        <v>289</v>
      </c>
      <c r="K31" s="34">
        <f t="shared" si="0"/>
        <v>31.833910034602077</v>
      </c>
      <c r="L31" s="35">
        <v>92</v>
      </c>
      <c r="M31" s="36">
        <f t="shared" si="1"/>
        <v>68.16608996539793</v>
      </c>
      <c r="N31" s="35">
        <v>197</v>
      </c>
      <c r="O31" s="36">
        <f t="shared" si="2"/>
        <v>0</v>
      </c>
      <c r="P31" s="31">
        <v>0</v>
      </c>
      <c r="Q31" s="35">
        <v>0</v>
      </c>
      <c r="R31" s="35">
        <v>50</v>
      </c>
      <c r="S31" s="35">
        <f t="shared" si="3"/>
        <v>339</v>
      </c>
      <c r="T31" s="37">
        <v>18113</v>
      </c>
      <c r="U31" s="38">
        <v>31981</v>
      </c>
      <c r="V31" s="39">
        <v>0</v>
      </c>
      <c r="W31" s="39">
        <v>10</v>
      </c>
      <c r="X31" s="38">
        <f t="shared" si="4"/>
        <v>31991</v>
      </c>
      <c r="Y31" s="40" t="s">
        <v>96</v>
      </c>
      <c r="Z31" s="40" t="s">
        <v>101</v>
      </c>
      <c r="AA31" s="30">
        <v>1964</v>
      </c>
      <c r="AB31" s="30" t="s">
        <v>100</v>
      </c>
      <c r="AC31" s="40">
        <v>766</v>
      </c>
      <c r="AD31" s="41">
        <v>0.3</v>
      </c>
      <c r="AE31" s="30">
        <v>8</v>
      </c>
      <c r="AF31" s="30" t="s">
        <v>103</v>
      </c>
      <c r="AG31" s="40" t="s">
        <v>104</v>
      </c>
      <c r="AH31" s="30" t="s">
        <v>107</v>
      </c>
      <c r="AI31" s="30" t="s">
        <v>108</v>
      </c>
      <c r="AJ31" s="30" t="s">
        <v>107</v>
      </c>
      <c r="AK31" s="7"/>
    </row>
    <row r="32" spans="1:37" ht="39.950000000000003" customHeight="1" x14ac:dyDescent="0.4">
      <c r="A32" s="26">
        <v>25</v>
      </c>
      <c r="B32" s="27" t="s">
        <v>45</v>
      </c>
      <c r="C32" s="28"/>
      <c r="D32" s="29" t="s">
        <v>72</v>
      </c>
      <c r="E32" s="30">
        <v>150</v>
      </c>
      <c r="F32" s="30">
        <v>10</v>
      </c>
      <c r="G32" s="31" t="s">
        <v>99</v>
      </c>
      <c r="H32" s="31" t="s">
        <v>99</v>
      </c>
      <c r="I32" s="32">
        <v>1037</v>
      </c>
      <c r="J32" s="33">
        <v>188</v>
      </c>
      <c r="K32" s="34">
        <f t="shared" si="0"/>
        <v>74.468085106382972</v>
      </c>
      <c r="L32" s="35">
        <v>140</v>
      </c>
      <c r="M32" s="36">
        <f t="shared" si="1"/>
        <v>25.531914893617021</v>
      </c>
      <c r="N32" s="35">
        <v>48</v>
      </c>
      <c r="O32" s="36">
        <f t="shared" si="2"/>
        <v>0</v>
      </c>
      <c r="P32" s="31">
        <v>0</v>
      </c>
      <c r="Q32" s="35">
        <v>0</v>
      </c>
      <c r="R32" s="35">
        <v>0</v>
      </c>
      <c r="S32" s="35">
        <f t="shared" si="3"/>
        <v>188</v>
      </c>
      <c r="T32" s="37">
        <v>26571</v>
      </c>
      <c r="U32" s="38">
        <v>6105</v>
      </c>
      <c r="V32" s="39">
        <v>0</v>
      </c>
      <c r="W32" s="39">
        <v>0</v>
      </c>
      <c r="X32" s="38">
        <f t="shared" si="4"/>
        <v>6105</v>
      </c>
      <c r="Y32" s="40" t="s">
        <v>96</v>
      </c>
      <c r="Z32" s="40" t="s">
        <v>101</v>
      </c>
      <c r="AA32" s="30">
        <v>1964</v>
      </c>
      <c r="AB32" s="30" t="s">
        <v>102</v>
      </c>
      <c r="AC32" s="40">
        <v>766</v>
      </c>
      <c r="AD32" s="41">
        <v>0.1</v>
      </c>
      <c r="AE32" s="30">
        <v>10</v>
      </c>
      <c r="AF32" s="30" t="s">
        <v>103</v>
      </c>
      <c r="AG32" s="40" t="s">
        <v>104</v>
      </c>
      <c r="AH32" s="30" t="s">
        <v>107</v>
      </c>
      <c r="AI32" s="30" t="s">
        <v>108</v>
      </c>
      <c r="AJ32" s="30" t="s">
        <v>107</v>
      </c>
      <c r="AK32" s="7"/>
    </row>
    <row r="33" spans="1:37" ht="39.950000000000003" customHeight="1" x14ac:dyDescent="0.4">
      <c r="A33" s="26">
        <v>26</v>
      </c>
      <c r="B33" s="27" t="s">
        <v>45</v>
      </c>
      <c r="C33" s="28"/>
      <c r="D33" s="29" t="s">
        <v>73</v>
      </c>
      <c r="E33" s="30">
        <v>150</v>
      </c>
      <c r="F33" s="30">
        <v>40</v>
      </c>
      <c r="G33" s="31" t="s">
        <v>99</v>
      </c>
      <c r="H33" s="31" t="s">
        <v>99</v>
      </c>
      <c r="I33" s="32">
        <v>941</v>
      </c>
      <c r="J33" s="33">
        <v>332</v>
      </c>
      <c r="K33" s="34">
        <f t="shared" si="0"/>
        <v>18.072289156626507</v>
      </c>
      <c r="L33" s="35">
        <v>60</v>
      </c>
      <c r="M33" s="36">
        <f t="shared" si="1"/>
        <v>81.92771084337349</v>
      </c>
      <c r="N33" s="35">
        <v>272</v>
      </c>
      <c r="O33" s="36">
        <f t="shared" si="2"/>
        <v>0</v>
      </c>
      <c r="P33" s="31">
        <v>0</v>
      </c>
      <c r="Q33" s="35">
        <v>0</v>
      </c>
      <c r="R33" s="35">
        <v>0</v>
      </c>
      <c r="S33" s="35">
        <f t="shared" si="3"/>
        <v>332</v>
      </c>
      <c r="T33" s="37">
        <v>30760</v>
      </c>
      <c r="U33" s="38">
        <v>7531</v>
      </c>
      <c r="V33" s="39">
        <v>0</v>
      </c>
      <c r="W33" s="39">
        <v>0</v>
      </c>
      <c r="X33" s="38">
        <f t="shared" si="4"/>
        <v>7531</v>
      </c>
      <c r="Y33" s="40" t="s">
        <v>96</v>
      </c>
      <c r="Z33" s="40" t="s">
        <v>101</v>
      </c>
      <c r="AA33" s="30">
        <v>1986</v>
      </c>
      <c r="AB33" s="30" t="s">
        <v>99</v>
      </c>
      <c r="AC33" s="40">
        <v>3402</v>
      </c>
      <c r="AD33" s="41">
        <v>0.11</v>
      </c>
      <c r="AE33" s="30">
        <v>10</v>
      </c>
      <c r="AF33" s="30" t="s">
        <v>103</v>
      </c>
      <c r="AG33" s="40" t="s">
        <v>104</v>
      </c>
      <c r="AH33" s="30" t="s">
        <v>107</v>
      </c>
      <c r="AI33" s="30" t="s">
        <v>108</v>
      </c>
      <c r="AJ33" s="30" t="s">
        <v>107</v>
      </c>
      <c r="AK33" s="7"/>
    </row>
    <row r="34" spans="1:37" ht="39.950000000000003" customHeight="1" x14ac:dyDescent="0.4">
      <c r="A34" s="26">
        <v>27</v>
      </c>
      <c r="B34" s="27" t="s">
        <v>45</v>
      </c>
      <c r="C34" s="28"/>
      <c r="D34" s="29" t="s">
        <v>74</v>
      </c>
      <c r="E34" s="30">
        <v>161</v>
      </c>
      <c r="F34" s="30">
        <v>6</v>
      </c>
      <c r="G34" s="31" t="s">
        <v>99</v>
      </c>
      <c r="H34" s="31" t="s">
        <v>99</v>
      </c>
      <c r="I34" s="32">
        <v>463</v>
      </c>
      <c r="J34" s="33">
        <v>232</v>
      </c>
      <c r="K34" s="34">
        <f t="shared" si="0"/>
        <v>30.172413793103448</v>
      </c>
      <c r="L34" s="35">
        <v>70</v>
      </c>
      <c r="M34" s="36">
        <f t="shared" si="1"/>
        <v>69.827586206896555</v>
      </c>
      <c r="N34" s="35">
        <v>162</v>
      </c>
      <c r="O34" s="36">
        <f t="shared" si="2"/>
        <v>0</v>
      </c>
      <c r="P34" s="31">
        <v>0</v>
      </c>
      <c r="Q34" s="35">
        <v>0</v>
      </c>
      <c r="R34" s="35">
        <v>100</v>
      </c>
      <c r="S34" s="35">
        <f t="shared" si="3"/>
        <v>332</v>
      </c>
      <c r="T34" s="37">
        <v>7482</v>
      </c>
      <c r="U34" s="38">
        <v>1605</v>
      </c>
      <c r="V34" s="39">
        <v>0</v>
      </c>
      <c r="W34" s="39">
        <v>17.13</v>
      </c>
      <c r="X34" s="38">
        <f t="shared" si="4"/>
        <v>1622.13</v>
      </c>
      <c r="Y34" s="40" t="s">
        <v>96</v>
      </c>
      <c r="Z34" s="40" t="s">
        <v>98</v>
      </c>
      <c r="AA34" s="30">
        <v>1972</v>
      </c>
      <c r="AB34" s="30" t="s">
        <v>100</v>
      </c>
      <c r="AC34" s="40">
        <v>766</v>
      </c>
      <c r="AD34" s="41">
        <v>0.48</v>
      </c>
      <c r="AE34" s="30">
        <v>4</v>
      </c>
      <c r="AF34" s="30" t="s">
        <v>103</v>
      </c>
      <c r="AG34" s="40" t="s">
        <v>104</v>
      </c>
      <c r="AH34" s="30" t="s">
        <v>107</v>
      </c>
      <c r="AI34" s="30" t="s">
        <v>108</v>
      </c>
      <c r="AJ34" s="30" t="s">
        <v>107</v>
      </c>
      <c r="AK34" s="7"/>
    </row>
    <row r="35" spans="1:37" ht="39.950000000000003" customHeight="1" x14ac:dyDescent="0.4">
      <c r="A35" s="26">
        <v>28</v>
      </c>
      <c r="B35" s="27" t="s">
        <v>45</v>
      </c>
      <c r="C35" s="28"/>
      <c r="D35" s="29" t="s">
        <v>75</v>
      </c>
      <c r="E35" s="30">
        <v>160</v>
      </c>
      <c r="F35" s="30">
        <v>5</v>
      </c>
      <c r="G35" s="31" t="s">
        <v>99</v>
      </c>
      <c r="H35" s="31" t="s">
        <v>99</v>
      </c>
      <c r="I35" s="32">
        <v>582</v>
      </c>
      <c r="J35" s="33">
        <v>483</v>
      </c>
      <c r="K35" s="34">
        <f t="shared" si="0"/>
        <v>0</v>
      </c>
      <c r="L35" s="35">
        <v>0</v>
      </c>
      <c r="M35" s="36">
        <f t="shared" si="1"/>
        <v>100</v>
      </c>
      <c r="N35" s="35">
        <v>483</v>
      </c>
      <c r="O35" s="36">
        <f t="shared" si="2"/>
        <v>0</v>
      </c>
      <c r="P35" s="31">
        <v>0</v>
      </c>
      <c r="Q35" s="35">
        <v>0</v>
      </c>
      <c r="R35" s="35">
        <v>0</v>
      </c>
      <c r="S35" s="35">
        <f t="shared" si="3"/>
        <v>483</v>
      </c>
      <c r="T35" s="37">
        <v>12268</v>
      </c>
      <c r="U35" s="38">
        <v>10160</v>
      </c>
      <c r="V35" s="39">
        <v>0</v>
      </c>
      <c r="W35" s="39">
        <v>0</v>
      </c>
      <c r="X35" s="38">
        <f t="shared" si="4"/>
        <v>10160</v>
      </c>
      <c r="Y35" s="40" t="s">
        <v>96</v>
      </c>
      <c r="Z35" s="40" t="s">
        <v>101</v>
      </c>
      <c r="AA35" s="30">
        <v>1975</v>
      </c>
      <c r="AB35" s="30" t="s">
        <v>99</v>
      </c>
      <c r="AC35" s="40">
        <v>766</v>
      </c>
      <c r="AD35" s="41">
        <v>0.25</v>
      </c>
      <c r="AE35" s="30">
        <v>15</v>
      </c>
      <c r="AF35" s="30" t="s">
        <v>106</v>
      </c>
      <c r="AG35" s="40" t="s">
        <v>104</v>
      </c>
      <c r="AH35" s="30" t="s">
        <v>107</v>
      </c>
      <c r="AI35" s="30" t="s">
        <v>108</v>
      </c>
      <c r="AJ35" s="30" t="s">
        <v>107</v>
      </c>
      <c r="AK35" s="7"/>
    </row>
    <row r="36" spans="1:37" ht="39.950000000000003" customHeight="1" x14ac:dyDescent="0.4">
      <c r="A36" s="26">
        <v>29</v>
      </c>
      <c r="B36" s="27" t="s">
        <v>45</v>
      </c>
      <c r="C36" s="28"/>
      <c r="D36" s="29" t="s">
        <v>76</v>
      </c>
      <c r="E36" s="30">
        <v>180</v>
      </c>
      <c r="F36" s="30">
        <v>25</v>
      </c>
      <c r="G36" s="31" t="s">
        <v>99</v>
      </c>
      <c r="H36" s="31" t="s">
        <v>99</v>
      </c>
      <c r="I36" s="32">
        <v>537</v>
      </c>
      <c r="J36" s="33">
        <v>106</v>
      </c>
      <c r="K36" s="34">
        <f t="shared" si="0"/>
        <v>0</v>
      </c>
      <c r="L36" s="35">
        <v>0</v>
      </c>
      <c r="M36" s="36">
        <f t="shared" si="1"/>
        <v>100</v>
      </c>
      <c r="N36" s="40">
        <v>106</v>
      </c>
      <c r="O36" s="36">
        <f t="shared" si="2"/>
        <v>0</v>
      </c>
      <c r="P36" s="31">
        <v>0</v>
      </c>
      <c r="Q36" s="35">
        <v>0</v>
      </c>
      <c r="R36" s="35">
        <v>0</v>
      </c>
      <c r="S36" s="35">
        <f t="shared" si="3"/>
        <v>106</v>
      </c>
      <c r="T36" s="37">
        <v>47630</v>
      </c>
      <c r="U36" s="38">
        <v>190</v>
      </c>
      <c r="V36" s="39">
        <v>0</v>
      </c>
      <c r="W36" s="39">
        <v>0</v>
      </c>
      <c r="X36" s="38">
        <f t="shared" si="4"/>
        <v>190</v>
      </c>
      <c r="Y36" s="40" t="s">
        <v>96</v>
      </c>
      <c r="Z36" s="40" t="s">
        <v>98</v>
      </c>
      <c r="AA36" s="30">
        <v>1974</v>
      </c>
      <c r="AB36" s="30" t="s">
        <v>99</v>
      </c>
      <c r="AC36" s="40">
        <v>766</v>
      </c>
      <c r="AD36" s="41">
        <v>0.21</v>
      </c>
      <c r="AE36" s="30">
        <v>4</v>
      </c>
      <c r="AF36" s="30" t="s">
        <v>105</v>
      </c>
      <c r="AG36" s="40" t="s">
        <v>104</v>
      </c>
      <c r="AH36" s="30" t="s">
        <v>107</v>
      </c>
      <c r="AI36" s="30" t="s">
        <v>108</v>
      </c>
      <c r="AJ36" s="30" t="s">
        <v>107</v>
      </c>
      <c r="AK36" s="7"/>
    </row>
    <row r="37" spans="1:37" ht="39.950000000000003" customHeight="1" x14ac:dyDescent="0.4">
      <c r="A37" s="26">
        <v>30</v>
      </c>
      <c r="B37" s="27" t="s">
        <v>46</v>
      </c>
      <c r="C37" s="28"/>
      <c r="D37" s="29" t="s">
        <v>77</v>
      </c>
      <c r="E37" s="30">
        <v>175</v>
      </c>
      <c r="F37" s="30">
        <v>20</v>
      </c>
      <c r="G37" s="31" t="s">
        <v>99</v>
      </c>
      <c r="H37" s="31" t="s">
        <v>99</v>
      </c>
      <c r="I37" s="42">
        <v>2787</v>
      </c>
      <c r="J37" s="33">
        <v>2781</v>
      </c>
      <c r="K37" s="34">
        <f t="shared" si="0"/>
        <v>51.554770318021205</v>
      </c>
      <c r="L37" s="40">
        <v>1459</v>
      </c>
      <c r="M37" s="36">
        <f t="shared" si="1"/>
        <v>47.809187279151942</v>
      </c>
      <c r="N37" s="40">
        <v>1353</v>
      </c>
      <c r="O37" s="36">
        <f t="shared" si="2"/>
        <v>0.6360424028268552</v>
      </c>
      <c r="P37" s="31">
        <v>18</v>
      </c>
      <c r="Q37" s="35">
        <v>0</v>
      </c>
      <c r="R37" s="35">
        <v>0</v>
      </c>
      <c r="S37" s="35">
        <f t="shared" si="3"/>
        <v>2830</v>
      </c>
      <c r="T37" s="37">
        <v>46472</v>
      </c>
      <c r="U37" s="38">
        <v>2730</v>
      </c>
      <c r="V37" s="39">
        <v>0</v>
      </c>
      <c r="W37" s="39">
        <v>0</v>
      </c>
      <c r="X37" s="38">
        <f t="shared" si="4"/>
        <v>2730</v>
      </c>
      <c r="Y37" s="40" t="s">
        <v>96</v>
      </c>
      <c r="Z37" s="40" t="s">
        <v>101</v>
      </c>
      <c r="AA37" s="30">
        <v>1973</v>
      </c>
      <c r="AB37" s="30" t="s">
        <v>99</v>
      </c>
      <c r="AC37" s="40">
        <v>766</v>
      </c>
      <c r="AD37" s="41">
        <v>0.2</v>
      </c>
      <c r="AE37" s="30">
        <v>26</v>
      </c>
      <c r="AF37" s="30" t="s">
        <v>103</v>
      </c>
      <c r="AG37" s="40" t="s">
        <v>104</v>
      </c>
      <c r="AH37" s="30" t="s">
        <v>109</v>
      </c>
      <c r="AI37" s="30" t="s">
        <v>99</v>
      </c>
      <c r="AJ37" s="30" t="s">
        <v>107</v>
      </c>
      <c r="AK37" s="8"/>
    </row>
    <row r="38" spans="1:37" ht="39.950000000000003" customHeight="1" x14ac:dyDescent="0.4">
      <c r="A38" s="26">
        <v>31</v>
      </c>
      <c r="B38" s="27" t="s">
        <v>46</v>
      </c>
      <c r="C38" s="28"/>
      <c r="D38" s="29" t="s">
        <v>78</v>
      </c>
      <c r="E38" s="30">
        <v>175</v>
      </c>
      <c r="F38" s="30">
        <v>20</v>
      </c>
      <c r="G38" s="31" t="s">
        <v>99</v>
      </c>
      <c r="H38" s="31" t="s">
        <v>99</v>
      </c>
      <c r="I38" s="42">
        <v>1177</v>
      </c>
      <c r="J38" s="33">
        <v>1173</v>
      </c>
      <c r="K38" s="34">
        <f t="shared" si="0"/>
        <v>0</v>
      </c>
      <c r="L38" s="40">
        <v>0</v>
      </c>
      <c r="M38" s="36">
        <f t="shared" si="1"/>
        <v>0</v>
      </c>
      <c r="N38" s="40">
        <v>0</v>
      </c>
      <c r="O38" s="36">
        <f t="shared" si="2"/>
        <v>100</v>
      </c>
      <c r="P38" s="31">
        <v>473</v>
      </c>
      <c r="Q38" s="35">
        <v>0</v>
      </c>
      <c r="R38" s="35">
        <v>0</v>
      </c>
      <c r="S38" s="35">
        <f t="shared" si="3"/>
        <v>473</v>
      </c>
      <c r="T38" s="37">
        <v>4606</v>
      </c>
      <c r="U38" s="38">
        <v>4552</v>
      </c>
      <c r="V38" s="39">
        <v>0</v>
      </c>
      <c r="W38" s="39">
        <v>0</v>
      </c>
      <c r="X38" s="38">
        <f t="shared" si="4"/>
        <v>4552</v>
      </c>
      <c r="Y38" s="40" t="s">
        <v>97</v>
      </c>
      <c r="Z38" s="40" t="s">
        <v>101</v>
      </c>
      <c r="AA38" s="30">
        <v>1973</v>
      </c>
      <c r="AB38" s="30" t="s">
        <v>99</v>
      </c>
      <c r="AC38" s="40">
        <v>766</v>
      </c>
      <c r="AD38" s="41">
        <v>0.3</v>
      </c>
      <c r="AE38" s="30">
        <v>6</v>
      </c>
      <c r="AF38" s="30" t="s">
        <v>106</v>
      </c>
      <c r="AG38" s="40" t="s">
        <v>104</v>
      </c>
      <c r="AH38" s="30" t="s">
        <v>109</v>
      </c>
      <c r="AI38" s="30" t="s">
        <v>108</v>
      </c>
      <c r="AJ38" s="30" t="s">
        <v>107</v>
      </c>
      <c r="AK38" s="8"/>
    </row>
    <row r="39" spans="1:37" ht="39.950000000000003" customHeight="1" x14ac:dyDescent="0.4">
      <c r="A39" s="26">
        <v>32</v>
      </c>
      <c r="B39" s="27" t="s">
        <v>46</v>
      </c>
      <c r="C39" s="28"/>
      <c r="D39" s="29" t="s">
        <v>79</v>
      </c>
      <c r="E39" s="30">
        <v>180</v>
      </c>
      <c r="F39" s="30">
        <v>25</v>
      </c>
      <c r="G39" s="31" t="s">
        <v>99</v>
      </c>
      <c r="H39" s="31" t="s">
        <v>99</v>
      </c>
      <c r="I39" s="42">
        <v>1236</v>
      </c>
      <c r="J39" s="33">
        <v>1235</v>
      </c>
      <c r="K39" s="34">
        <f t="shared" si="0"/>
        <v>0</v>
      </c>
      <c r="L39" s="40">
        <v>0</v>
      </c>
      <c r="M39" s="36">
        <f t="shared" si="1"/>
        <v>85.436893203883486</v>
      </c>
      <c r="N39" s="40">
        <v>1056</v>
      </c>
      <c r="O39" s="36">
        <f t="shared" si="2"/>
        <v>14.563106796116504</v>
      </c>
      <c r="P39" s="31">
        <v>180</v>
      </c>
      <c r="Q39" s="35">
        <v>0</v>
      </c>
      <c r="R39" s="35">
        <v>0</v>
      </c>
      <c r="S39" s="35">
        <f t="shared" si="3"/>
        <v>1236</v>
      </c>
      <c r="T39" s="37">
        <v>10947</v>
      </c>
      <c r="U39" s="38">
        <v>10263</v>
      </c>
      <c r="V39" s="39">
        <v>0</v>
      </c>
      <c r="W39" s="39">
        <v>0</v>
      </c>
      <c r="X39" s="38">
        <f t="shared" si="4"/>
        <v>10263</v>
      </c>
      <c r="Y39" s="40" t="s">
        <v>97</v>
      </c>
      <c r="Z39" s="40" t="s">
        <v>101</v>
      </c>
      <c r="AA39" s="30">
        <v>1991</v>
      </c>
      <c r="AB39" s="30" t="s">
        <v>99</v>
      </c>
      <c r="AC39" s="40">
        <v>3402</v>
      </c>
      <c r="AD39" s="41">
        <v>0.2</v>
      </c>
      <c r="AE39" s="30">
        <v>20</v>
      </c>
      <c r="AF39" s="30" t="s">
        <v>103</v>
      </c>
      <c r="AG39" s="40" t="s">
        <v>104</v>
      </c>
      <c r="AH39" s="30" t="s">
        <v>107</v>
      </c>
      <c r="AI39" s="30" t="s">
        <v>108</v>
      </c>
      <c r="AJ39" s="30" t="s">
        <v>107</v>
      </c>
      <c r="AK39" s="7"/>
    </row>
    <row r="40" spans="1:37" ht="39.950000000000003" customHeight="1" x14ac:dyDescent="0.4">
      <c r="A40" s="26">
        <v>33</v>
      </c>
      <c r="B40" s="27" t="s">
        <v>46</v>
      </c>
      <c r="C40" s="28"/>
      <c r="D40" s="29" t="s">
        <v>80</v>
      </c>
      <c r="E40" s="30">
        <v>185</v>
      </c>
      <c r="F40" s="30">
        <v>30</v>
      </c>
      <c r="G40" s="31" t="s">
        <v>99</v>
      </c>
      <c r="H40" s="31" t="s">
        <v>99</v>
      </c>
      <c r="I40" s="42">
        <v>809</v>
      </c>
      <c r="J40" s="33">
        <v>809</v>
      </c>
      <c r="K40" s="34">
        <f t="shared" si="0"/>
        <v>0</v>
      </c>
      <c r="L40" s="40">
        <v>0</v>
      </c>
      <c r="M40" s="36">
        <f t="shared" si="1"/>
        <v>84.919653893695923</v>
      </c>
      <c r="N40" s="40">
        <v>687</v>
      </c>
      <c r="O40" s="36">
        <f t="shared" si="2"/>
        <v>15.080346106304079</v>
      </c>
      <c r="P40" s="31">
        <v>122</v>
      </c>
      <c r="Q40" s="35">
        <v>0</v>
      </c>
      <c r="R40" s="35">
        <v>0</v>
      </c>
      <c r="S40" s="35">
        <f t="shared" si="3"/>
        <v>809</v>
      </c>
      <c r="T40" s="37">
        <v>23428</v>
      </c>
      <c r="U40" s="38">
        <v>23428</v>
      </c>
      <c r="V40" s="39">
        <v>0</v>
      </c>
      <c r="W40" s="39">
        <v>0</v>
      </c>
      <c r="X40" s="38">
        <f t="shared" si="4"/>
        <v>23428</v>
      </c>
      <c r="Y40" s="40" t="s">
        <v>97</v>
      </c>
      <c r="Z40" s="40" t="s">
        <v>101</v>
      </c>
      <c r="AA40" s="30">
        <v>1992</v>
      </c>
      <c r="AB40" s="30" t="s">
        <v>99</v>
      </c>
      <c r="AC40" s="40">
        <v>3402</v>
      </c>
      <c r="AD40" s="41">
        <v>0.17</v>
      </c>
      <c r="AE40" s="30">
        <v>28</v>
      </c>
      <c r="AF40" s="30" t="s">
        <v>105</v>
      </c>
      <c r="AG40" s="40" t="s">
        <v>104</v>
      </c>
      <c r="AH40" s="30" t="s">
        <v>107</v>
      </c>
      <c r="AI40" s="30" t="s">
        <v>108</v>
      </c>
      <c r="AJ40" s="30" t="s">
        <v>107</v>
      </c>
      <c r="AK40" s="7"/>
    </row>
    <row r="41" spans="1:37" ht="39.950000000000003" customHeight="1" x14ac:dyDescent="0.4">
      <c r="A41" s="26">
        <v>34</v>
      </c>
      <c r="B41" s="27" t="s">
        <v>46</v>
      </c>
      <c r="C41" s="28"/>
      <c r="D41" s="29" t="s">
        <v>81</v>
      </c>
      <c r="E41" s="30">
        <v>187</v>
      </c>
      <c r="F41" s="30">
        <v>32</v>
      </c>
      <c r="G41" s="31" t="s">
        <v>99</v>
      </c>
      <c r="H41" s="31" t="s">
        <v>99</v>
      </c>
      <c r="I41" s="42">
        <v>369</v>
      </c>
      <c r="J41" s="33">
        <v>369</v>
      </c>
      <c r="K41" s="34">
        <f t="shared" si="0"/>
        <v>0</v>
      </c>
      <c r="L41" s="40">
        <v>0</v>
      </c>
      <c r="M41" s="36">
        <f t="shared" si="1"/>
        <v>83.468834688346888</v>
      </c>
      <c r="N41" s="40">
        <v>308</v>
      </c>
      <c r="O41" s="36">
        <f t="shared" si="2"/>
        <v>16.531165311653119</v>
      </c>
      <c r="P41" s="31">
        <v>61</v>
      </c>
      <c r="Q41" s="35">
        <v>0</v>
      </c>
      <c r="R41" s="35">
        <v>0</v>
      </c>
      <c r="S41" s="35">
        <f t="shared" si="3"/>
        <v>369</v>
      </c>
      <c r="T41" s="37">
        <v>8526</v>
      </c>
      <c r="U41" s="38">
        <v>8526.0049999999992</v>
      </c>
      <c r="V41" s="39">
        <v>0</v>
      </c>
      <c r="W41" s="39">
        <v>0</v>
      </c>
      <c r="X41" s="38">
        <f t="shared" si="4"/>
        <v>8526.0049999999992</v>
      </c>
      <c r="Y41" s="40" t="s">
        <v>97</v>
      </c>
      <c r="Z41" s="40" t="s">
        <v>101</v>
      </c>
      <c r="AA41" s="30">
        <v>1991</v>
      </c>
      <c r="AB41" s="30" t="s">
        <v>99</v>
      </c>
      <c r="AC41" s="40">
        <v>3402</v>
      </c>
      <c r="AD41" s="41">
        <v>0.12</v>
      </c>
      <c r="AE41" s="30">
        <v>8</v>
      </c>
      <c r="AF41" s="30" t="s">
        <v>103</v>
      </c>
      <c r="AG41" s="40" t="s">
        <v>104</v>
      </c>
      <c r="AH41" s="30" t="s">
        <v>107</v>
      </c>
      <c r="AI41" s="30" t="s">
        <v>108</v>
      </c>
      <c r="AJ41" s="30" t="s">
        <v>107</v>
      </c>
      <c r="AK41" s="7"/>
    </row>
    <row r="42" spans="1:37" ht="39.950000000000003" customHeight="1" x14ac:dyDescent="0.4">
      <c r="A42" s="26">
        <v>35</v>
      </c>
      <c r="B42" s="27" t="s">
        <v>46</v>
      </c>
      <c r="C42" s="28"/>
      <c r="D42" s="29" t="s">
        <v>82</v>
      </c>
      <c r="E42" s="30">
        <v>195</v>
      </c>
      <c r="F42" s="30">
        <v>40</v>
      </c>
      <c r="G42" s="31" t="s">
        <v>99</v>
      </c>
      <c r="H42" s="31" t="s">
        <v>99</v>
      </c>
      <c r="I42" s="42">
        <v>563</v>
      </c>
      <c r="J42" s="33">
        <v>563</v>
      </c>
      <c r="K42" s="34">
        <f t="shared" si="0"/>
        <v>0</v>
      </c>
      <c r="L42" s="40">
        <v>0</v>
      </c>
      <c r="M42" s="36">
        <f t="shared" si="1"/>
        <v>84.191829484902314</v>
      </c>
      <c r="N42" s="40">
        <v>474</v>
      </c>
      <c r="O42" s="36">
        <f t="shared" si="2"/>
        <v>15.808170515097691</v>
      </c>
      <c r="P42" s="31">
        <v>89</v>
      </c>
      <c r="Q42" s="35">
        <v>0</v>
      </c>
      <c r="R42" s="35">
        <v>0</v>
      </c>
      <c r="S42" s="35">
        <f t="shared" si="3"/>
        <v>563</v>
      </c>
      <c r="T42" s="37">
        <v>44411</v>
      </c>
      <c r="U42" s="38">
        <v>44411</v>
      </c>
      <c r="V42" s="39">
        <v>0</v>
      </c>
      <c r="W42" s="39">
        <v>0</v>
      </c>
      <c r="X42" s="38">
        <f t="shared" si="4"/>
        <v>44411</v>
      </c>
      <c r="Y42" s="40" t="s">
        <v>97</v>
      </c>
      <c r="Z42" s="40" t="s">
        <v>101</v>
      </c>
      <c r="AA42" s="30">
        <v>1993</v>
      </c>
      <c r="AB42" s="30" t="s">
        <v>99</v>
      </c>
      <c r="AC42" s="40">
        <v>3402</v>
      </c>
      <c r="AD42" s="41">
        <v>0.15</v>
      </c>
      <c r="AE42" s="30">
        <v>19</v>
      </c>
      <c r="AF42" s="30" t="s">
        <v>105</v>
      </c>
      <c r="AG42" s="40" t="s">
        <v>104</v>
      </c>
      <c r="AH42" s="30" t="s">
        <v>107</v>
      </c>
      <c r="AI42" s="30" t="s">
        <v>108</v>
      </c>
      <c r="AJ42" s="30" t="s">
        <v>107</v>
      </c>
      <c r="AK42" s="7"/>
    </row>
    <row r="43" spans="1:37" ht="39.950000000000003" customHeight="1" x14ac:dyDescent="0.4">
      <c r="A43" s="26">
        <v>36</v>
      </c>
      <c r="B43" s="27" t="s">
        <v>46</v>
      </c>
      <c r="C43" s="28"/>
      <c r="D43" s="29" t="s">
        <v>83</v>
      </c>
      <c r="E43" s="30">
        <v>182</v>
      </c>
      <c r="F43" s="30">
        <v>27</v>
      </c>
      <c r="G43" s="31" t="s">
        <v>99</v>
      </c>
      <c r="H43" s="31" t="s">
        <v>99</v>
      </c>
      <c r="I43" s="42">
        <v>556</v>
      </c>
      <c r="J43" s="33">
        <v>556</v>
      </c>
      <c r="K43" s="34">
        <f t="shared" si="0"/>
        <v>0</v>
      </c>
      <c r="L43" s="40">
        <v>0</v>
      </c>
      <c r="M43" s="36">
        <f t="shared" si="1"/>
        <v>79.496402877697847</v>
      </c>
      <c r="N43" s="40">
        <v>442</v>
      </c>
      <c r="O43" s="36">
        <f t="shared" si="2"/>
        <v>20.503597122302157</v>
      </c>
      <c r="P43" s="31">
        <v>114</v>
      </c>
      <c r="Q43" s="35">
        <v>0</v>
      </c>
      <c r="R43" s="35">
        <v>0</v>
      </c>
      <c r="S43" s="35">
        <f t="shared" si="3"/>
        <v>556</v>
      </c>
      <c r="T43" s="37">
        <v>32930</v>
      </c>
      <c r="U43" s="38">
        <v>32930</v>
      </c>
      <c r="V43" s="39">
        <v>0</v>
      </c>
      <c r="W43" s="39">
        <v>0</v>
      </c>
      <c r="X43" s="38">
        <f t="shared" si="4"/>
        <v>32930</v>
      </c>
      <c r="Y43" s="40" t="s">
        <v>97</v>
      </c>
      <c r="Z43" s="40" t="s">
        <v>101</v>
      </c>
      <c r="AA43" s="30">
        <v>1993</v>
      </c>
      <c r="AB43" s="30" t="s">
        <v>99</v>
      </c>
      <c r="AC43" s="40">
        <v>3402</v>
      </c>
      <c r="AD43" s="41">
        <v>0.1</v>
      </c>
      <c r="AE43" s="30">
        <v>15</v>
      </c>
      <c r="AF43" s="30" t="s">
        <v>103</v>
      </c>
      <c r="AG43" s="40" t="s">
        <v>104</v>
      </c>
      <c r="AH43" s="30" t="s">
        <v>107</v>
      </c>
      <c r="AI43" s="30" t="s">
        <v>108</v>
      </c>
      <c r="AJ43" s="30" t="s">
        <v>107</v>
      </c>
      <c r="AK43" s="7"/>
    </row>
    <row r="44" spans="1:37" ht="39.950000000000003" customHeight="1" x14ac:dyDescent="0.4">
      <c r="A44" s="26">
        <v>37</v>
      </c>
      <c r="B44" s="27" t="s">
        <v>46</v>
      </c>
      <c r="C44" s="28"/>
      <c r="D44" s="29" t="s">
        <v>84</v>
      </c>
      <c r="E44" s="30">
        <v>182</v>
      </c>
      <c r="F44" s="30">
        <v>27</v>
      </c>
      <c r="G44" s="31" t="s">
        <v>99</v>
      </c>
      <c r="H44" s="31" t="s">
        <v>99</v>
      </c>
      <c r="I44" s="42">
        <v>902</v>
      </c>
      <c r="J44" s="33">
        <v>902</v>
      </c>
      <c r="K44" s="34">
        <f t="shared" si="0"/>
        <v>0</v>
      </c>
      <c r="L44" s="40">
        <v>0</v>
      </c>
      <c r="M44" s="36">
        <f t="shared" si="1"/>
        <v>80.931263858093132</v>
      </c>
      <c r="N44" s="40">
        <v>730</v>
      </c>
      <c r="O44" s="36">
        <f t="shared" si="2"/>
        <v>19.068736141906871</v>
      </c>
      <c r="P44" s="31">
        <v>172</v>
      </c>
      <c r="Q44" s="35">
        <v>0</v>
      </c>
      <c r="R44" s="35">
        <v>0</v>
      </c>
      <c r="S44" s="35">
        <f t="shared" si="3"/>
        <v>902</v>
      </c>
      <c r="T44" s="37">
        <v>8682</v>
      </c>
      <c r="U44" s="38">
        <v>8682</v>
      </c>
      <c r="V44" s="39">
        <v>0</v>
      </c>
      <c r="W44" s="39">
        <v>0</v>
      </c>
      <c r="X44" s="38">
        <f t="shared" si="4"/>
        <v>8682</v>
      </c>
      <c r="Y44" s="40" t="s">
        <v>97</v>
      </c>
      <c r="Z44" s="40" t="s">
        <v>101</v>
      </c>
      <c r="AA44" s="30">
        <v>1974</v>
      </c>
      <c r="AB44" s="30" t="s">
        <v>99</v>
      </c>
      <c r="AC44" s="40">
        <v>766</v>
      </c>
      <c r="AD44" s="41">
        <v>0.1</v>
      </c>
      <c r="AE44" s="30">
        <v>10</v>
      </c>
      <c r="AF44" s="30" t="s">
        <v>103</v>
      </c>
      <c r="AG44" s="40" t="s">
        <v>104</v>
      </c>
      <c r="AH44" s="30" t="s">
        <v>107</v>
      </c>
      <c r="AI44" s="30" t="s">
        <v>108</v>
      </c>
      <c r="AJ44" s="30" t="s">
        <v>107</v>
      </c>
      <c r="AK44" s="7"/>
    </row>
    <row r="45" spans="1:37" ht="39.950000000000003" customHeight="1" x14ac:dyDescent="0.4">
      <c r="A45" s="26">
        <v>38</v>
      </c>
      <c r="B45" s="27" t="s">
        <v>46</v>
      </c>
      <c r="C45" s="28"/>
      <c r="D45" s="29" t="s">
        <v>85</v>
      </c>
      <c r="E45" s="30">
        <v>185</v>
      </c>
      <c r="F45" s="30">
        <v>30</v>
      </c>
      <c r="G45" s="31" t="s">
        <v>99</v>
      </c>
      <c r="H45" s="31" t="s">
        <v>99</v>
      </c>
      <c r="I45" s="42">
        <v>871</v>
      </c>
      <c r="J45" s="33">
        <v>871</v>
      </c>
      <c r="K45" s="34">
        <f t="shared" si="0"/>
        <v>0</v>
      </c>
      <c r="L45" s="40">
        <v>0</v>
      </c>
      <c r="M45" s="36">
        <f t="shared" si="1"/>
        <v>86.222732491389209</v>
      </c>
      <c r="N45" s="40">
        <v>751</v>
      </c>
      <c r="O45" s="36">
        <f t="shared" si="2"/>
        <v>13.777267508610791</v>
      </c>
      <c r="P45" s="31">
        <v>120</v>
      </c>
      <c r="Q45" s="35">
        <v>0</v>
      </c>
      <c r="R45" s="35">
        <v>0</v>
      </c>
      <c r="S45" s="35">
        <f t="shared" si="3"/>
        <v>871</v>
      </c>
      <c r="T45" s="37">
        <v>158611</v>
      </c>
      <c r="U45" s="38">
        <v>158611</v>
      </c>
      <c r="V45" s="39">
        <v>0</v>
      </c>
      <c r="W45" s="39">
        <v>0</v>
      </c>
      <c r="X45" s="38">
        <f t="shared" si="4"/>
        <v>158611</v>
      </c>
      <c r="Y45" s="40" t="s">
        <v>97</v>
      </c>
      <c r="Z45" s="40" t="s">
        <v>101</v>
      </c>
      <c r="AA45" s="30">
        <v>1994</v>
      </c>
      <c r="AB45" s="30" t="s">
        <v>99</v>
      </c>
      <c r="AC45" s="40">
        <v>3402</v>
      </c>
      <c r="AD45" s="41">
        <v>0.1</v>
      </c>
      <c r="AE45" s="30">
        <v>28</v>
      </c>
      <c r="AF45" s="30" t="s">
        <v>105</v>
      </c>
      <c r="AG45" s="40" t="s">
        <v>104</v>
      </c>
      <c r="AH45" s="30" t="s">
        <v>107</v>
      </c>
      <c r="AI45" s="30" t="s">
        <v>108</v>
      </c>
      <c r="AJ45" s="30" t="s">
        <v>107</v>
      </c>
      <c r="AK45" s="7"/>
    </row>
    <row r="46" spans="1:37" ht="39.950000000000003" customHeight="1" x14ac:dyDescent="0.4">
      <c r="A46" s="26">
        <v>39</v>
      </c>
      <c r="B46" s="27" t="s">
        <v>46</v>
      </c>
      <c r="C46" s="28"/>
      <c r="D46" s="29" t="s">
        <v>86</v>
      </c>
      <c r="E46" s="30">
        <v>186</v>
      </c>
      <c r="F46" s="30">
        <v>31</v>
      </c>
      <c r="G46" s="31" t="s">
        <v>99</v>
      </c>
      <c r="H46" s="31" t="s">
        <v>99</v>
      </c>
      <c r="I46" s="42">
        <v>350</v>
      </c>
      <c r="J46" s="33">
        <v>350</v>
      </c>
      <c r="K46" s="34">
        <f t="shared" si="0"/>
        <v>0</v>
      </c>
      <c r="L46" s="40">
        <v>0</v>
      </c>
      <c r="M46" s="36">
        <f t="shared" si="1"/>
        <v>70.571428571428569</v>
      </c>
      <c r="N46" s="40">
        <v>247</v>
      </c>
      <c r="O46" s="36">
        <f t="shared" si="2"/>
        <v>29.428571428571427</v>
      </c>
      <c r="P46" s="31">
        <v>103</v>
      </c>
      <c r="Q46" s="35">
        <v>0</v>
      </c>
      <c r="R46" s="35">
        <v>0</v>
      </c>
      <c r="S46" s="35">
        <f t="shared" si="3"/>
        <v>350</v>
      </c>
      <c r="T46" s="37">
        <v>5269</v>
      </c>
      <c r="U46" s="38">
        <v>5269</v>
      </c>
      <c r="V46" s="39">
        <v>0</v>
      </c>
      <c r="W46" s="39">
        <v>0</v>
      </c>
      <c r="X46" s="38">
        <f t="shared" si="4"/>
        <v>5269</v>
      </c>
      <c r="Y46" s="40" t="s">
        <v>97</v>
      </c>
      <c r="Z46" s="40" t="s">
        <v>101</v>
      </c>
      <c r="AA46" s="30">
        <v>1991</v>
      </c>
      <c r="AB46" s="30" t="s">
        <v>99</v>
      </c>
      <c r="AC46" s="40">
        <v>3402</v>
      </c>
      <c r="AD46" s="41">
        <v>0.12</v>
      </c>
      <c r="AE46" s="30">
        <v>8</v>
      </c>
      <c r="AF46" s="30" t="s">
        <v>103</v>
      </c>
      <c r="AG46" s="40" t="s">
        <v>104</v>
      </c>
      <c r="AH46" s="30" t="s">
        <v>107</v>
      </c>
      <c r="AI46" s="30" t="s">
        <v>108</v>
      </c>
      <c r="AJ46" s="30" t="s">
        <v>107</v>
      </c>
      <c r="AK46" s="7"/>
    </row>
    <row r="47" spans="1:37" ht="39.950000000000003" customHeight="1" x14ac:dyDescent="0.4">
      <c r="A47" s="26">
        <v>40</v>
      </c>
      <c r="B47" s="27" t="s">
        <v>46</v>
      </c>
      <c r="C47" s="28"/>
      <c r="D47" s="29" t="s">
        <v>87</v>
      </c>
      <c r="E47" s="30">
        <v>184</v>
      </c>
      <c r="F47" s="30">
        <v>29</v>
      </c>
      <c r="G47" s="31" t="s">
        <v>99</v>
      </c>
      <c r="H47" s="31" t="s">
        <v>99</v>
      </c>
      <c r="I47" s="42">
        <v>709</v>
      </c>
      <c r="J47" s="33">
        <v>706</v>
      </c>
      <c r="K47" s="34">
        <f t="shared" si="0"/>
        <v>0</v>
      </c>
      <c r="L47" s="40">
        <v>0</v>
      </c>
      <c r="M47" s="36">
        <f t="shared" si="1"/>
        <v>73.906911142454163</v>
      </c>
      <c r="N47" s="40">
        <v>524</v>
      </c>
      <c r="O47" s="36">
        <f t="shared" si="2"/>
        <v>26.093088857545837</v>
      </c>
      <c r="P47" s="31">
        <v>185</v>
      </c>
      <c r="Q47" s="35">
        <v>0</v>
      </c>
      <c r="R47" s="35">
        <v>0</v>
      </c>
      <c r="S47" s="35">
        <f t="shared" si="3"/>
        <v>709</v>
      </c>
      <c r="T47" s="37">
        <v>9237</v>
      </c>
      <c r="U47" s="38">
        <v>9237</v>
      </c>
      <c r="V47" s="39">
        <v>0</v>
      </c>
      <c r="W47" s="39">
        <v>0</v>
      </c>
      <c r="X47" s="38">
        <f t="shared" si="4"/>
        <v>9237</v>
      </c>
      <c r="Y47" s="40" t="s">
        <v>97</v>
      </c>
      <c r="Z47" s="40" t="s">
        <v>101</v>
      </c>
      <c r="AA47" s="30">
        <v>1992</v>
      </c>
      <c r="AB47" s="30" t="s">
        <v>99</v>
      </c>
      <c r="AC47" s="40">
        <v>3402</v>
      </c>
      <c r="AD47" s="41">
        <v>0.1</v>
      </c>
      <c r="AE47" s="30">
        <v>13</v>
      </c>
      <c r="AF47" s="30" t="s">
        <v>105</v>
      </c>
      <c r="AG47" s="40" t="s">
        <v>104</v>
      </c>
      <c r="AH47" s="30" t="s">
        <v>107</v>
      </c>
      <c r="AI47" s="30" t="s">
        <v>108</v>
      </c>
      <c r="AJ47" s="30" t="s">
        <v>107</v>
      </c>
      <c r="AK47" s="7"/>
    </row>
    <row r="48" spans="1:37" ht="39.950000000000003" customHeight="1" x14ac:dyDescent="0.4">
      <c r="A48" s="26">
        <v>41</v>
      </c>
      <c r="B48" s="27" t="s">
        <v>46</v>
      </c>
      <c r="C48" s="28"/>
      <c r="D48" s="29" t="s">
        <v>88</v>
      </c>
      <c r="E48" s="30">
        <v>175</v>
      </c>
      <c r="F48" s="30">
        <v>20</v>
      </c>
      <c r="G48" s="31" t="s">
        <v>99</v>
      </c>
      <c r="H48" s="31" t="s">
        <v>99</v>
      </c>
      <c r="I48" s="42">
        <v>722</v>
      </c>
      <c r="J48" s="33">
        <v>722</v>
      </c>
      <c r="K48" s="34">
        <f t="shared" si="0"/>
        <v>0</v>
      </c>
      <c r="L48" s="40">
        <v>0</v>
      </c>
      <c r="M48" s="36">
        <f t="shared" si="1"/>
        <v>100</v>
      </c>
      <c r="N48" s="40">
        <v>721</v>
      </c>
      <c r="O48" s="36">
        <f t="shared" si="2"/>
        <v>0</v>
      </c>
      <c r="P48" s="31">
        <v>0</v>
      </c>
      <c r="Q48" s="35">
        <v>0</v>
      </c>
      <c r="R48" s="35">
        <v>0</v>
      </c>
      <c r="S48" s="35">
        <f t="shared" si="3"/>
        <v>721</v>
      </c>
      <c r="T48" s="37">
        <v>10322</v>
      </c>
      <c r="U48" s="38">
        <v>7854</v>
      </c>
      <c r="V48" s="39">
        <v>0</v>
      </c>
      <c r="W48" s="39">
        <v>0</v>
      </c>
      <c r="X48" s="38">
        <f t="shared" si="4"/>
        <v>7854</v>
      </c>
      <c r="Y48" s="40" t="s">
        <v>96</v>
      </c>
      <c r="Z48" s="40" t="s">
        <v>101</v>
      </c>
      <c r="AA48" s="30">
        <v>1974</v>
      </c>
      <c r="AB48" s="30" t="s">
        <v>99</v>
      </c>
      <c r="AC48" s="40">
        <v>766</v>
      </c>
      <c r="AD48" s="41">
        <v>0.21</v>
      </c>
      <c r="AE48" s="30">
        <v>17</v>
      </c>
      <c r="AF48" s="30" t="s">
        <v>103</v>
      </c>
      <c r="AG48" s="40" t="s">
        <v>104</v>
      </c>
      <c r="AH48" s="30" t="s">
        <v>107</v>
      </c>
      <c r="AI48" s="30" t="s">
        <v>108</v>
      </c>
      <c r="AJ48" s="30" t="s">
        <v>107</v>
      </c>
      <c r="AK48" s="7"/>
    </row>
    <row r="49" spans="1:37" ht="39.950000000000003" customHeight="1" x14ac:dyDescent="0.4">
      <c r="A49" s="26">
        <v>42</v>
      </c>
      <c r="B49" s="27" t="s">
        <v>46</v>
      </c>
      <c r="C49" s="28"/>
      <c r="D49" s="29" t="s">
        <v>89</v>
      </c>
      <c r="E49" s="30">
        <v>191</v>
      </c>
      <c r="F49" s="30">
        <v>36</v>
      </c>
      <c r="G49" s="31" t="s">
        <v>99</v>
      </c>
      <c r="H49" s="31" t="s">
        <v>99</v>
      </c>
      <c r="I49" s="42">
        <v>717</v>
      </c>
      <c r="J49" s="33">
        <v>717</v>
      </c>
      <c r="K49" s="34">
        <f t="shared" si="0"/>
        <v>0</v>
      </c>
      <c r="L49" s="40">
        <v>0</v>
      </c>
      <c r="M49" s="36">
        <f t="shared" si="1"/>
        <v>85.355648535564853</v>
      </c>
      <c r="N49" s="40">
        <v>612</v>
      </c>
      <c r="O49" s="36">
        <f t="shared" si="2"/>
        <v>14.644351464435147</v>
      </c>
      <c r="P49" s="31">
        <v>105</v>
      </c>
      <c r="Q49" s="35">
        <v>0</v>
      </c>
      <c r="R49" s="35">
        <v>0</v>
      </c>
      <c r="S49" s="35">
        <f t="shared" si="3"/>
        <v>717</v>
      </c>
      <c r="T49" s="37">
        <v>24847</v>
      </c>
      <c r="U49" s="38">
        <v>28847</v>
      </c>
      <c r="V49" s="39">
        <v>0</v>
      </c>
      <c r="W49" s="39">
        <v>0</v>
      </c>
      <c r="X49" s="38">
        <f t="shared" si="4"/>
        <v>28847</v>
      </c>
      <c r="Y49" s="40" t="s">
        <v>97</v>
      </c>
      <c r="Z49" s="40" t="s">
        <v>101</v>
      </c>
      <c r="AA49" s="30">
        <v>1994</v>
      </c>
      <c r="AB49" s="30" t="s">
        <v>99</v>
      </c>
      <c r="AC49" s="40">
        <v>3402</v>
      </c>
      <c r="AD49" s="41">
        <v>0.12</v>
      </c>
      <c r="AE49" s="30">
        <v>20</v>
      </c>
      <c r="AF49" s="30" t="s">
        <v>103</v>
      </c>
      <c r="AG49" s="40" t="s">
        <v>104</v>
      </c>
      <c r="AH49" s="30" t="s">
        <v>107</v>
      </c>
      <c r="AI49" s="30" t="s">
        <v>108</v>
      </c>
      <c r="AJ49" s="30" t="s">
        <v>107</v>
      </c>
      <c r="AK49" s="7"/>
    </row>
    <row r="50" spans="1:37" ht="39.950000000000003" customHeight="1" x14ac:dyDescent="0.4">
      <c r="A50" s="26">
        <v>43</v>
      </c>
      <c r="B50" s="27" t="s">
        <v>46</v>
      </c>
      <c r="C50" s="28"/>
      <c r="D50" s="29" t="s">
        <v>90</v>
      </c>
      <c r="E50" s="30">
        <v>178</v>
      </c>
      <c r="F50" s="30">
        <v>23</v>
      </c>
      <c r="G50" s="31" t="s">
        <v>99</v>
      </c>
      <c r="H50" s="31" t="s">
        <v>99</v>
      </c>
      <c r="I50" s="42">
        <v>1005</v>
      </c>
      <c r="J50" s="33">
        <v>1002</v>
      </c>
      <c r="K50" s="34">
        <f t="shared" si="0"/>
        <v>0</v>
      </c>
      <c r="L50" s="40">
        <v>0</v>
      </c>
      <c r="M50" s="36">
        <f t="shared" si="1"/>
        <v>86.381709741550694</v>
      </c>
      <c r="N50" s="40">
        <v>869</v>
      </c>
      <c r="O50" s="36">
        <f t="shared" si="2"/>
        <v>13.618290258449303</v>
      </c>
      <c r="P50" s="31">
        <v>137</v>
      </c>
      <c r="Q50" s="35">
        <v>0</v>
      </c>
      <c r="R50" s="35">
        <v>0</v>
      </c>
      <c r="S50" s="35">
        <f t="shared" si="3"/>
        <v>1006</v>
      </c>
      <c r="T50" s="37">
        <v>33951</v>
      </c>
      <c r="U50" s="38">
        <v>33628</v>
      </c>
      <c r="V50" s="39">
        <v>0</v>
      </c>
      <c r="W50" s="39">
        <v>0</v>
      </c>
      <c r="X50" s="38">
        <f t="shared" si="4"/>
        <v>33628</v>
      </c>
      <c r="Y50" s="40" t="s">
        <v>97</v>
      </c>
      <c r="Z50" s="40" t="s">
        <v>101</v>
      </c>
      <c r="AA50" s="30">
        <v>1991</v>
      </c>
      <c r="AB50" s="30" t="s">
        <v>99</v>
      </c>
      <c r="AC50" s="40">
        <v>3402</v>
      </c>
      <c r="AD50" s="41">
        <v>0.15</v>
      </c>
      <c r="AE50" s="30">
        <v>20</v>
      </c>
      <c r="AF50" s="30" t="s">
        <v>103</v>
      </c>
      <c r="AG50" s="40" t="s">
        <v>104</v>
      </c>
      <c r="AH50" s="30" t="s">
        <v>107</v>
      </c>
      <c r="AI50" s="30" t="s">
        <v>108</v>
      </c>
      <c r="AJ50" s="30" t="s">
        <v>107</v>
      </c>
      <c r="AK50" s="7"/>
    </row>
    <row r="51" spans="1:37" ht="39.950000000000003" customHeight="1" x14ac:dyDescent="0.4">
      <c r="A51" s="26">
        <v>44</v>
      </c>
      <c r="B51" s="27" t="s">
        <v>46</v>
      </c>
      <c r="C51" s="28"/>
      <c r="D51" s="29" t="s">
        <v>91</v>
      </c>
      <c r="E51" s="30">
        <v>215</v>
      </c>
      <c r="F51" s="30">
        <v>40</v>
      </c>
      <c r="G51" s="31" t="s">
        <v>99</v>
      </c>
      <c r="H51" s="31" t="s">
        <v>99</v>
      </c>
      <c r="I51" s="42">
        <v>738</v>
      </c>
      <c r="J51" s="33">
        <v>738</v>
      </c>
      <c r="K51" s="34">
        <f t="shared" si="0"/>
        <v>0</v>
      </c>
      <c r="L51" s="40">
        <v>0</v>
      </c>
      <c r="M51" s="36">
        <f t="shared" si="1"/>
        <v>86.856368563685635</v>
      </c>
      <c r="N51" s="40">
        <v>641</v>
      </c>
      <c r="O51" s="36">
        <f t="shared" si="2"/>
        <v>13.143631436314362</v>
      </c>
      <c r="P51" s="31">
        <v>97</v>
      </c>
      <c r="Q51" s="35">
        <v>0</v>
      </c>
      <c r="R51" s="35">
        <v>0</v>
      </c>
      <c r="S51" s="35">
        <f t="shared" si="3"/>
        <v>738</v>
      </c>
      <c r="T51" s="37">
        <v>30410</v>
      </c>
      <c r="U51" s="38">
        <v>30410</v>
      </c>
      <c r="V51" s="39">
        <v>0</v>
      </c>
      <c r="W51" s="39">
        <v>0</v>
      </c>
      <c r="X51" s="38">
        <f t="shared" si="4"/>
        <v>30410</v>
      </c>
      <c r="Y51" s="40" t="s">
        <v>97</v>
      </c>
      <c r="Z51" s="40" t="s">
        <v>101</v>
      </c>
      <c r="AA51" s="30">
        <v>1994</v>
      </c>
      <c r="AB51" s="30" t="s">
        <v>99</v>
      </c>
      <c r="AC51" s="40">
        <v>3402</v>
      </c>
      <c r="AD51" s="41">
        <v>0.12</v>
      </c>
      <c r="AE51" s="30">
        <v>25</v>
      </c>
      <c r="AF51" s="30" t="s">
        <v>105</v>
      </c>
      <c r="AG51" s="40" t="s">
        <v>104</v>
      </c>
      <c r="AH51" s="30" t="s">
        <v>107</v>
      </c>
      <c r="AI51" s="30" t="s">
        <v>108</v>
      </c>
      <c r="AJ51" s="30" t="s">
        <v>107</v>
      </c>
      <c r="AK51" s="7"/>
    </row>
    <row r="52" spans="1:37" ht="39.950000000000003" customHeight="1" x14ac:dyDescent="0.4">
      <c r="A52" s="26">
        <v>45</v>
      </c>
      <c r="B52" s="27" t="s">
        <v>46</v>
      </c>
      <c r="C52" s="28"/>
      <c r="D52" s="29" t="s">
        <v>92</v>
      </c>
      <c r="E52" s="30">
        <v>185</v>
      </c>
      <c r="F52" s="30">
        <v>25</v>
      </c>
      <c r="G52" s="31" t="s">
        <v>99</v>
      </c>
      <c r="H52" s="31" t="s">
        <v>99</v>
      </c>
      <c r="I52" s="42">
        <v>289</v>
      </c>
      <c r="J52" s="33">
        <v>289</v>
      </c>
      <c r="K52" s="34">
        <f t="shared" si="0"/>
        <v>0</v>
      </c>
      <c r="L52" s="40">
        <v>0</v>
      </c>
      <c r="M52" s="36">
        <f t="shared" si="1"/>
        <v>100</v>
      </c>
      <c r="N52" s="40">
        <v>289</v>
      </c>
      <c r="O52" s="36">
        <f t="shared" si="2"/>
        <v>0</v>
      </c>
      <c r="P52" s="31">
        <v>0</v>
      </c>
      <c r="Q52" s="35">
        <v>0</v>
      </c>
      <c r="R52" s="35">
        <v>0</v>
      </c>
      <c r="S52" s="35">
        <f t="shared" si="3"/>
        <v>289</v>
      </c>
      <c r="T52" s="37">
        <v>13784</v>
      </c>
      <c r="U52" s="38">
        <v>13784</v>
      </c>
      <c r="V52" s="39">
        <v>0</v>
      </c>
      <c r="W52" s="39">
        <v>0</v>
      </c>
      <c r="X52" s="38">
        <f t="shared" si="4"/>
        <v>13784</v>
      </c>
      <c r="Y52" s="40" t="s">
        <v>97</v>
      </c>
      <c r="Z52" s="40" t="s">
        <v>101</v>
      </c>
      <c r="AA52" s="30">
        <v>1991</v>
      </c>
      <c r="AB52" s="30" t="s">
        <v>99</v>
      </c>
      <c r="AC52" s="40">
        <v>3402</v>
      </c>
      <c r="AD52" s="41">
        <v>0.1</v>
      </c>
      <c r="AE52" s="30">
        <v>5</v>
      </c>
      <c r="AF52" s="30" t="s">
        <v>103</v>
      </c>
      <c r="AG52" s="40" t="s">
        <v>104</v>
      </c>
      <c r="AH52" s="30" t="s">
        <v>107</v>
      </c>
      <c r="AI52" s="30" t="s">
        <v>108</v>
      </c>
      <c r="AJ52" s="30" t="s">
        <v>107</v>
      </c>
      <c r="AK52" s="7"/>
    </row>
    <row r="53" spans="1:37" ht="39.950000000000003" customHeight="1" x14ac:dyDescent="0.4">
      <c r="A53" s="26">
        <v>46</v>
      </c>
      <c r="B53" s="27" t="s">
        <v>47</v>
      </c>
      <c r="C53" s="28"/>
      <c r="D53" s="29" t="s">
        <v>93</v>
      </c>
      <c r="E53" s="30">
        <v>150</v>
      </c>
      <c r="F53" s="30">
        <v>50</v>
      </c>
      <c r="G53" s="31" t="s">
        <v>99</v>
      </c>
      <c r="H53" s="31" t="s">
        <v>99</v>
      </c>
      <c r="I53" s="42">
        <v>665</v>
      </c>
      <c r="J53" s="33">
        <v>167</v>
      </c>
      <c r="K53" s="34">
        <f t="shared" si="0"/>
        <v>19.161676646706589</v>
      </c>
      <c r="L53" s="40">
        <v>32</v>
      </c>
      <c r="M53" s="36">
        <f t="shared" si="1"/>
        <v>80.838323353293418</v>
      </c>
      <c r="N53" s="40">
        <v>135</v>
      </c>
      <c r="O53" s="36">
        <f t="shared" si="2"/>
        <v>0</v>
      </c>
      <c r="P53" s="31">
        <v>0</v>
      </c>
      <c r="Q53" s="35">
        <v>0</v>
      </c>
      <c r="R53" s="35">
        <v>0</v>
      </c>
      <c r="S53" s="35">
        <f t="shared" si="3"/>
        <v>167</v>
      </c>
      <c r="T53" s="37">
        <v>32500</v>
      </c>
      <c r="U53" s="38">
        <v>12422</v>
      </c>
      <c r="V53" s="39">
        <v>0</v>
      </c>
      <c r="W53" s="39">
        <v>0</v>
      </c>
      <c r="X53" s="38">
        <f t="shared" si="4"/>
        <v>12422</v>
      </c>
      <c r="Y53" s="40" t="s">
        <v>96</v>
      </c>
      <c r="Z53" s="40" t="s">
        <v>101</v>
      </c>
      <c r="AA53" s="30">
        <v>1975</v>
      </c>
      <c r="AB53" s="30" t="s">
        <v>99</v>
      </c>
      <c r="AC53" s="40">
        <v>766</v>
      </c>
      <c r="AD53" s="41">
        <v>0.5</v>
      </c>
      <c r="AE53" s="30">
        <v>13</v>
      </c>
      <c r="AF53" s="30" t="s">
        <v>106</v>
      </c>
      <c r="AG53" s="40" t="s">
        <v>104</v>
      </c>
      <c r="AH53" s="30" t="s">
        <v>107</v>
      </c>
      <c r="AI53" s="30" t="s">
        <v>108</v>
      </c>
      <c r="AJ53" s="30" t="s">
        <v>107</v>
      </c>
      <c r="AK53" s="7"/>
    </row>
    <row r="54" spans="1:37" ht="39.950000000000003" customHeight="1" x14ac:dyDescent="0.4">
      <c r="A54" s="26">
        <v>47</v>
      </c>
      <c r="B54" s="27" t="s">
        <v>47</v>
      </c>
      <c r="C54" s="28"/>
      <c r="D54" s="29" t="s">
        <v>94</v>
      </c>
      <c r="E54" s="30">
        <v>150</v>
      </c>
      <c r="F54" s="30">
        <v>50</v>
      </c>
      <c r="G54" s="31" t="s">
        <v>99</v>
      </c>
      <c r="H54" s="31" t="s">
        <v>99</v>
      </c>
      <c r="I54" s="42">
        <v>1144</v>
      </c>
      <c r="J54" s="33">
        <v>1076</v>
      </c>
      <c r="K54" s="34">
        <f t="shared" si="0"/>
        <v>19.516728624535315</v>
      </c>
      <c r="L54" s="40">
        <v>210</v>
      </c>
      <c r="M54" s="36">
        <f t="shared" si="1"/>
        <v>80.483271375464682</v>
      </c>
      <c r="N54" s="40">
        <v>866</v>
      </c>
      <c r="O54" s="36">
        <f t="shared" si="2"/>
        <v>0</v>
      </c>
      <c r="P54" s="31">
        <v>0</v>
      </c>
      <c r="Q54" s="35">
        <v>0</v>
      </c>
      <c r="R54" s="35">
        <v>0</v>
      </c>
      <c r="S54" s="35">
        <f t="shared" si="3"/>
        <v>1076</v>
      </c>
      <c r="T54" s="37">
        <v>70680</v>
      </c>
      <c r="U54" s="38">
        <v>62101</v>
      </c>
      <c r="V54" s="39">
        <v>0</v>
      </c>
      <c r="W54" s="39">
        <v>0</v>
      </c>
      <c r="X54" s="38">
        <f t="shared" si="4"/>
        <v>62101</v>
      </c>
      <c r="Y54" s="40" t="s">
        <v>97</v>
      </c>
      <c r="Z54" s="40" t="s">
        <v>101</v>
      </c>
      <c r="AA54" s="30">
        <v>1975</v>
      </c>
      <c r="AB54" s="30" t="s">
        <v>99</v>
      </c>
      <c r="AC54" s="40">
        <v>766</v>
      </c>
      <c r="AD54" s="41">
        <v>0.5</v>
      </c>
      <c r="AE54" s="30">
        <v>24</v>
      </c>
      <c r="AF54" s="30" t="s">
        <v>106</v>
      </c>
      <c r="AG54" s="40" t="s">
        <v>104</v>
      </c>
      <c r="AH54" s="30" t="s">
        <v>107</v>
      </c>
      <c r="AI54" s="30" t="s">
        <v>108</v>
      </c>
      <c r="AJ54" s="30" t="s">
        <v>107</v>
      </c>
      <c r="AK54" s="7"/>
    </row>
    <row r="55" spans="1:37" ht="39.950000000000003" customHeight="1" x14ac:dyDescent="0.4">
      <c r="A55" s="26">
        <v>48</v>
      </c>
      <c r="B55" s="27" t="s">
        <v>48</v>
      </c>
      <c r="C55" s="28"/>
      <c r="D55" s="29" t="s">
        <v>95</v>
      </c>
      <c r="E55" s="30">
        <v>200</v>
      </c>
      <c r="F55" s="30">
        <v>100</v>
      </c>
      <c r="G55" s="31" t="s">
        <v>99</v>
      </c>
      <c r="H55" s="31" t="s">
        <v>99</v>
      </c>
      <c r="I55" s="42">
        <v>2625</v>
      </c>
      <c r="J55" s="33">
        <v>2016</v>
      </c>
      <c r="K55" s="34">
        <f t="shared" si="0"/>
        <v>64.980158730158735</v>
      </c>
      <c r="L55" s="40">
        <v>1310</v>
      </c>
      <c r="M55" s="36">
        <f t="shared" si="1"/>
        <v>35.019841269841265</v>
      </c>
      <c r="N55" s="40">
        <v>706</v>
      </c>
      <c r="O55" s="36">
        <f t="shared" si="2"/>
        <v>0</v>
      </c>
      <c r="P55" s="31">
        <v>0</v>
      </c>
      <c r="Q55" s="35">
        <v>0</v>
      </c>
      <c r="R55" s="35">
        <v>0</v>
      </c>
      <c r="S55" s="35">
        <f t="shared" si="3"/>
        <v>2016</v>
      </c>
      <c r="T55" s="37">
        <v>106000</v>
      </c>
      <c r="U55" s="38">
        <v>94449</v>
      </c>
      <c r="V55" s="39">
        <v>0</v>
      </c>
      <c r="W55" s="39">
        <v>0</v>
      </c>
      <c r="X55" s="38">
        <f t="shared" si="4"/>
        <v>94449</v>
      </c>
      <c r="Y55" s="40" t="s">
        <v>96</v>
      </c>
      <c r="Z55" s="40" t="s">
        <v>101</v>
      </c>
      <c r="AA55" s="30">
        <v>1975</v>
      </c>
      <c r="AB55" s="30" t="s">
        <v>99</v>
      </c>
      <c r="AC55" s="40">
        <v>766</v>
      </c>
      <c r="AD55" s="41">
        <v>0.2</v>
      </c>
      <c r="AE55" s="30">
        <v>36</v>
      </c>
      <c r="AF55" s="30" t="s">
        <v>106</v>
      </c>
      <c r="AG55" s="40" t="s">
        <v>104</v>
      </c>
      <c r="AH55" s="30" t="s">
        <v>107</v>
      </c>
      <c r="AI55" s="30" t="s">
        <v>108</v>
      </c>
      <c r="AJ55" s="30" t="s">
        <v>107</v>
      </c>
      <c r="AK55" s="7"/>
    </row>
    <row r="56" spans="1:37" ht="39.950000000000003" customHeight="1" x14ac:dyDescent="0.4">
      <c r="A56" s="26">
        <v>49</v>
      </c>
      <c r="B56" s="27" t="s">
        <v>48</v>
      </c>
      <c r="C56" s="28"/>
      <c r="D56" s="43" t="s">
        <v>133</v>
      </c>
      <c r="E56" s="30">
        <v>137</v>
      </c>
      <c r="F56" s="30">
        <v>20</v>
      </c>
      <c r="G56" s="31" t="s">
        <v>99</v>
      </c>
      <c r="H56" s="31" t="s">
        <v>99</v>
      </c>
      <c r="I56" s="42">
        <v>6321</v>
      </c>
      <c r="J56" s="33">
        <v>6030</v>
      </c>
      <c r="K56" s="36">
        <f t="shared" si="0"/>
        <v>66.83250414593698</v>
      </c>
      <c r="L56" s="40">
        <v>4030</v>
      </c>
      <c r="M56" s="36">
        <f t="shared" si="1"/>
        <v>13.266998341625207</v>
      </c>
      <c r="N56" s="40">
        <v>800</v>
      </c>
      <c r="O56" s="36">
        <f t="shared" si="2"/>
        <v>19.900497512437813</v>
      </c>
      <c r="P56" s="31">
        <v>1200</v>
      </c>
      <c r="Q56" s="35">
        <v>0</v>
      </c>
      <c r="R56" s="35">
        <v>0</v>
      </c>
      <c r="S56" s="44">
        <f t="shared" si="3"/>
        <v>6030</v>
      </c>
      <c r="T56" s="37">
        <v>340277</v>
      </c>
      <c r="U56" s="45">
        <v>339412</v>
      </c>
      <c r="V56" s="39">
        <v>0</v>
      </c>
      <c r="W56" s="39">
        <v>0</v>
      </c>
      <c r="X56" s="45">
        <f t="shared" si="4"/>
        <v>339412</v>
      </c>
      <c r="Y56" s="40" t="s">
        <v>96</v>
      </c>
      <c r="Z56" s="40" t="s">
        <v>101</v>
      </c>
      <c r="AA56" s="30">
        <v>1986</v>
      </c>
      <c r="AB56" s="30" t="s">
        <v>99</v>
      </c>
      <c r="AC56" s="40">
        <v>3402</v>
      </c>
      <c r="AD56" s="41">
        <v>0.2</v>
      </c>
      <c r="AE56" s="30">
        <v>81</v>
      </c>
      <c r="AF56" s="30" t="s">
        <v>106</v>
      </c>
      <c r="AG56" s="40" t="s">
        <v>104</v>
      </c>
      <c r="AH56" s="30" t="s">
        <v>109</v>
      </c>
      <c r="AI56" s="30" t="s">
        <v>99</v>
      </c>
      <c r="AJ56" s="30" t="s">
        <v>107</v>
      </c>
      <c r="AK56" s="7"/>
    </row>
    <row r="57" spans="1:37" ht="39.950000000000003" customHeight="1" x14ac:dyDescent="0.4">
      <c r="A57" s="26">
        <v>50</v>
      </c>
      <c r="B57" s="27" t="s">
        <v>110</v>
      </c>
      <c r="C57" s="46"/>
      <c r="D57" s="29" t="s">
        <v>111</v>
      </c>
      <c r="E57" s="30">
        <v>24</v>
      </c>
      <c r="F57" s="30">
        <v>24</v>
      </c>
      <c r="G57" s="30" t="s">
        <v>99</v>
      </c>
      <c r="H57" s="30" t="s">
        <v>99</v>
      </c>
      <c r="I57" s="33">
        <v>5395</v>
      </c>
      <c r="J57" s="33">
        <v>5229</v>
      </c>
      <c r="K57" s="34">
        <f t="shared" si="0"/>
        <v>12.35417861923886</v>
      </c>
      <c r="L57" s="31">
        <v>646</v>
      </c>
      <c r="M57" s="36">
        <f t="shared" si="1"/>
        <v>87.645821380761134</v>
      </c>
      <c r="N57" s="31">
        <v>4583</v>
      </c>
      <c r="O57" s="36">
        <f t="shared" si="2"/>
        <v>0</v>
      </c>
      <c r="P57" s="31">
        <v>0</v>
      </c>
      <c r="Q57" s="35">
        <v>0</v>
      </c>
      <c r="R57" s="31">
        <v>0</v>
      </c>
      <c r="S57" s="35">
        <f t="shared" si="3"/>
        <v>5229</v>
      </c>
      <c r="T57" s="37">
        <v>67650</v>
      </c>
      <c r="U57" s="47">
        <v>57765</v>
      </c>
      <c r="V57" s="39">
        <v>0</v>
      </c>
      <c r="W57" s="31">
        <v>0</v>
      </c>
      <c r="X57" s="38">
        <f t="shared" si="4"/>
        <v>57765</v>
      </c>
      <c r="Y57" s="40" t="s">
        <v>97</v>
      </c>
      <c r="Z57" s="40" t="s">
        <v>112</v>
      </c>
      <c r="AA57" s="30">
        <v>1997</v>
      </c>
      <c r="AB57" s="30" t="s">
        <v>99</v>
      </c>
      <c r="AC57" s="40">
        <v>3402</v>
      </c>
      <c r="AD57" s="41">
        <v>0.08</v>
      </c>
      <c r="AE57" s="30">
        <v>29</v>
      </c>
      <c r="AF57" s="30" t="s">
        <v>106</v>
      </c>
      <c r="AG57" s="40" t="s">
        <v>104</v>
      </c>
      <c r="AH57" s="30" t="s">
        <v>109</v>
      </c>
      <c r="AI57" s="30" t="s">
        <v>108</v>
      </c>
      <c r="AJ57" s="30" t="s">
        <v>108</v>
      </c>
      <c r="AK57" s="9"/>
    </row>
    <row r="58" spans="1:37" ht="39.950000000000003" customHeight="1" x14ac:dyDescent="0.4">
      <c r="A58" s="26">
        <v>51</v>
      </c>
      <c r="B58" s="27" t="s">
        <v>110</v>
      </c>
      <c r="C58" s="46"/>
      <c r="D58" s="29" t="s">
        <v>113</v>
      </c>
      <c r="E58" s="30">
        <v>42</v>
      </c>
      <c r="F58" s="30">
        <v>42</v>
      </c>
      <c r="G58" s="30" t="s">
        <v>99</v>
      </c>
      <c r="H58" s="30" t="s">
        <v>99</v>
      </c>
      <c r="I58" s="42">
        <v>8942</v>
      </c>
      <c r="J58" s="33">
        <v>8746</v>
      </c>
      <c r="K58" s="34">
        <f t="shared" si="0"/>
        <v>48.021952892750974</v>
      </c>
      <c r="L58" s="48">
        <v>4200</v>
      </c>
      <c r="M58" s="36">
        <f t="shared" si="1"/>
        <v>51.978047107249026</v>
      </c>
      <c r="N58" s="40">
        <v>4546</v>
      </c>
      <c r="O58" s="36">
        <f t="shared" si="2"/>
        <v>0</v>
      </c>
      <c r="P58" s="48">
        <v>0</v>
      </c>
      <c r="Q58" s="35">
        <v>0</v>
      </c>
      <c r="R58" s="48">
        <v>0</v>
      </c>
      <c r="S58" s="35">
        <f t="shared" si="3"/>
        <v>8746</v>
      </c>
      <c r="T58" s="37">
        <v>70593</v>
      </c>
      <c r="U58" s="38">
        <v>68735</v>
      </c>
      <c r="V58" s="39">
        <v>0</v>
      </c>
      <c r="W58" s="48">
        <v>0</v>
      </c>
      <c r="X58" s="38">
        <f t="shared" si="4"/>
        <v>68735</v>
      </c>
      <c r="Y58" s="40" t="s">
        <v>97</v>
      </c>
      <c r="Z58" s="40" t="s">
        <v>112</v>
      </c>
      <c r="AA58" s="30">
        <v>2001</v>
      </c>
      <c r="AB58" s="30" t="s">
        <v>99</v>
      </c>
      <c r="AC58" s="40">
        <v>3402</v>
      </c>
      <c r="AD58" s="41">
        <v>0.06</v>
      </c>
      <c r="AE58" s="30">
        <v>24</v>
      </c>
      <c r="AF58" s="30" t="s">
        <v>106</v>
      </c>
      <c r="AG58" s="40" t="s">
        <v>104</v>
      </c>
      <c r="AH58" s="30" t="s">
        <v>107</v>
      </c>
      <c r="AI58" s="30" t="s">
        <v>108</v>
      </c>
      <c r="AJ58" s="30" t="s">
        <v>108</v>
      </c>
      <c r="AK58" s="9"/>
    </row>
    <row r="59" spans="1:37" ht="39.950000000000003" customHeight="1" x14ac:dyDescent="0.4">
      <c r="A59" s="26">
        <v>52</v>
      </c>
      <c r="B59" s="27" t="s">
        <v>110</v>
      </c>
      <c r="C59" s="46"/>
      <c r="D59" s="29" t="s">
        <v>114</v>
      </c>
      <c r="E59" s="30">
        <v>48</v>
      </c>
      <c r="F59" s="30">
        <v>48</v>
      </c>
      <c r="G59" s="30" t="s">
        <v>99</v>
      </c>
      <c r="H59" s="30" t="s">
        <v>99</v>
      </c>
      <c r="I59" s="49">
        <v>505</v>
      </c>
      <c r="J59" s="33">
        <v>505</v>
      </c>
      <c r="K59" s="34">
        <f t="shared" si="0"/>
        <v>9.9009900990099009</v>
      </c>
      <c r="L59" s="48">
        <v>50</v>
      </c>
      <c r="M59" s="36">
        <f t="shared" si="1"/>
        <v>90.099009900990097</v>
      </c>
      <c r="N59" s="48">
        <v>455</v>
      </c>
      <c r="O59" s="36">
        <f t="shared" si="2"/>
        <v>0</v>
      </c>
      <c r="P59" s="48">
        <v>0</v>
      </c>
      <c r="Q59" s="35">
        <v>0</v>
      </c>
      <c r="R59" s="48">
        <v>0</v>
      </c>
      <c r="S59" s="35">
        <f t="shared" si="3"/>
        <v>505</v>
      </c>
      <c r="T59" s="37">
        <v>4341</v>
      </c>
      <c r="U59" s="38">
        <v>4286</v>
      </c>
      <c r="V59" s="39">
        <v>0</v>
      </c>
      <c r="W59" s="48">
        <v>0</v>
      </c>
      <c r="X59" s="38">
        <f t="shared" si="4"/>
        <v>4286</v>
      </c>
      <c r="Y59" s="40" t="s">
        <v>97</v>
      </c>
      <c r="Z59" s="40" t="s">
        <v>112</v>
      </c>
      <c r="AA59" s="30">
        <v>2001</v>
      </c>
      <c r="AB59" s="30" t="s">
        <v>99</v>
      </c>
      <c r="AC59" s="40">
        <v>3402</v>
      </c>
      <c r="AD59" s="41">
        <v>7.0000000000000007E-2</v>
      </c>
      <c r="AE59" s="30">
        <v>13</v>
      </c>
      <c r="AF59" s="30" t="s">
        <v>115</v>
      </c>
      <c r="AG59" s="40" t="s">
        <v>104</v>
      </c>
      <c r="AH59" s="30" t="s">
        <v>107</v>
      </c>
      <c r="AI59" s="30" t="s">
        <v>107</v>
      </c>
      <c r="AJ59" s="30" t="s">
        <v>107</v>
      </c>
      <c r="AK59" s="9"/>
    </row>
    <row r="60" spans="1:37" s="5" customFormat="1" ht="39.950000000000003" customHeight="1" x14ac:dyDescent="0.4">
      <c r="A60" s="26">
        <v>53</v>
      </c>
      <c r="B60" s="27" t="s">
        <v>116</v>
      </c>
      <c r="C60" s="48"/>
      <c r="D60" s="29" t="s">
        <v>117</v>
      </c>
      <c r="E60" s="30">
        <v>4.5999999999999996</v>
      </c>
      <c r="F60" s="30">
        <v>3.5</v>
      </c>
      <c r="G60" s="30" t="s">
        <v>99</v>
      </c>
      <c r="H60" s="30" t="s">
        <v>99</v>
      </c>
      <c r="I60" s="49">
        <v>7277</v>
      </c>
      <c r="J60" s="33">
        <v>1089</v>
      </c>
      <c r="K60" s="34">
        <f t="shared" si="0"/>
        <v>55.250245338567225</v>
      </c>
      <c r="L60" s="48">
        <v>563</v>
      </c>
      <c r="M60" s="36">
        <f t="shared" si="1"/>
        <v>15.112855740922473</v>
      </c>
      <c r="N60" s="48">
        <v>154</v>
      </c>
      <c r="O60" s="36">
        <f t="shared" si="2"/>
        <v>29.636898920510301</v>
      </c>
      <c r="P60" s="48">
        <v>302</v>
      </c>
      <c r="Q60" s="35">
        <v>0</v>
      </c>
      <c r="R60" s="48">
        <v>0</v>
      </c>
      <c r="S60" s="35">
        <f t="shared" si="3"/>
        <v>1019</v>
      </c>
      <c r="T60" s="37">
        <v>12987</v>
      </c>
      <c r="U60" s="45">
        <v>968</v>
      </c>
      <c r="V60" s="39">
        <v>0</v>
      </c>
      <c r="W60" s="48">
        <v>0</v>
      </c>
      <c r="X60" s="45">
        <f t="shared" si="4"/>
        <v>968</v>
      </c>
      <c r="Y60" s="40" t="s">
        <v>96</v>
      </c>
      <c r="Z60" s="40" t="s">
        <v>118</v>
      </c>
      <c r="AA60" s="30">
        <v>1955</v>
      </c>
      <c r="AB60" s="30" t="s">
        <v>119</v>
      </c>
      <c r="AC60" s="40">
        <v>766</v>
      </c>
      <c r="AD60" s="41">
        <v>0.7</v>
      </c>
      <c r="AE60" s="30">
        <v>81</v>
      </c>
      <c r="AF60" s="30" t="s">
        <v>106</v>
      </c>
      <c r="AG60" s="40" t="s">
        <v>104</v>
      </c>
      <c r="AH60" s="30" t="s">
        <v>109</v>
      </c>
      <c r="AI60" s="30" t="s">
        <v>99</v>
      </c>
      <c r="AJ60" s="30" t="s">
        <v>99</v>
      </c>
      <c r="AK60" s="9"/>
    </row>
    <row r="61" spans="1:37" ht="39.950000000000003" customHeight="1" x14ac:dyDescent="0.4">
      <c r="A61" s="26">
        <v>54</v>
      </c>
      <c r="B61" s="27" t="s">
        <v>116</v>
      </c>
      <c r="C61" s="46"/>
      <c r="D61" s="29" t="s">
        <v>120</v>
      </c>
      <c r="E61" s="30">
        <v>8.5</v>
      </c>
      <c r="F61" s="30">
        <v>6.6</v>
      </c>
      <c r="G61" s="30" t="s">
        <v>99</v>
      </c>
      <c r="H61" s="30" t="s">
        <v>99</v>
      </c>
      <c r="I61" s="49">
        <v>13005</v>
      </c>
      <c r="J61" s="33">
        <v>2173</v>
      </c>
      <c r="K61" s="34">
        <f t="shared" si="0"/>
        <v>69.259088817303265</v>
      </c>
      <c r="L61" s="48">
        <v>1505</v>
      </c>
      <c r="M61" s="36">
        <f t="shared" si="1"/>
        <v>30.740911182696735</v>
      </c>
      <c r="N61" s="48">
        <v>668</v>
      </c>
      <c r="O61" s="36">
        <f t="shared" si="2"/>
        <v>0</v>
      </c>
      <c r="P61" s="48">
        <v>0</v>
      </c>
      <c r="Q61" s="35">
        <v>0</v>
      </c>
      <c r="R61" s="48">
        <v>0</v>
      </c>
      <c r="S61" s="35">
        <f t="shared" si="3"/>
        <v>2173</v>
      </c>
      <c r="T61" s="37">
        <v>37236</v>
      </c>
      <c r="U61" s="38">
        <v>7077</v>
      </c>
      <c r="V61" s="39">
        <v>0</v>
      </c>
      <c r="W61" s="48">
        <v>0</v>
      </c>
      <c r="X61" s="38">
        <f t="shared" si="4"/>
        <v>7077</v>
      </c>
      <c r="Y61" s="40" t="s">
        <v>96</v>
      </c>
      <c r="Z61" s="40" t="s">
        <v>121</v>
      </c>
      <c r="AA61" s="30">
        <v>1969</v>
      </c>
      <c r="AB61" s="30" t="s">
        <v>119</v>
      </c>
      <c r="AC61" s="40">
        <v>2613</v>
      </c>
      <c r="AD61" s="41">
        <v>0.7</v>
      </c>
      <c r="AE61" s="30">
        <v>30</v>
      </c>
      <c r="AF61" s="30" t="s">
        <v>105</v>
      </c>
      <c r="AG61" s="40" t="s">
        <v>104</v>
      </c>
      <c r="AH61" s="30" t="s">
        <v>109</v>
      </c>
      <c r="AI61" s="30" t="s">
        <v>99</v>
      </c>
      <c r="AJ61" s="30" t="s">
        <v>107</v>
      </c>
      <c r="AK61" s="6"/>
    </row>
    <row r="62" spans="1:37" ht="39.950000000000003" customHeight="1" x14ac:dyDescent="0.4">
      <c r="A62" s="26">
        <v>55</v>
      </c>
      <c r="B62" s="27" t="s">
        <v>116</v>
      </c>
      <c r="C62" s="46"/>
      <c r="D62" s="29" t="s">
        <v>122</v>
      </c>
      <c r="E62" s="30">
        <v>28.3</v>
      </c>
      <c r="F62" s="30">
        <v>26</v>
      </c>
      <c r="G62" s="30" t="s">
        <v>99</v>
      </c>
      <c r="H62" s="30" t="s">
        <v>99</v>
      </c>
      <c r="I62" s="42">
        <v>1762</v>
      </c>
      <c r="J62" s="33">
        <v>812</v>
      </c>
      <c r="K62" s="34">
        <f t="shared" si="0"/>
        <v>8.6206896551724146</v>
      </c>
      <c r="L62" s="48">
        <v>70</v>
      </c>
      <c r="M62" s="36">
        <f t="shared" si="1"/>
        <v>91.379310344827587</v>
      </c>
      <c r="N62" s="40">
        <v>742</v>
      </c>
      <c r="O62" s="36">
        <f t="shared" si="2"/>
        <v>0</v>
      </c>
      <c r="P62" s="48">
        <v>0</v>
      </c>
      <c r="Q62" s="35">
        <v>0</v>
      </c>
      <c r="R62" s="48">
        <v>0</v>
      </c>
      <c r="S62" s="35">
        <f t="shared" si="3"/>
        <v>812</v>
      </c>
      <c r="T62" s="37">
        <v>42314</v>
      </c>
      <c r="U62" s="38">
        <v>7617</v>
      </c>
      <c r="V62" s="39">
        <v>0</v>
      </c>
      <c r="W62" s="48">
        <v>0</v>
      </c>
      <c r="X62" s="38">
        <f t="shared" si="4"/>
        <v>7617</v>
      </c>
      <c r="Y62" s="40" t="s">
        <v>96</v>
      </c>
      <c r="Z62" s="40" t="s">
        <v>121</v>
      </c>
      <c r="AA62" s="30">
        <v>1980</v>
      </c>
      <c r="AB62" s="30" t="s">
        <v>99</v>
      </c>
      <c r="AC62" s="40">
        <v>766</v>
      </c>
      <c r="AD62" s="41">
        <v>0.1</v>
      </c>
      <c r="AE62" s="30">
        <v>26</v>
      </c>
      <c r="AF62" s="30" t="s">
        <v>103</v>
      </c>
      <c r="AG62" s="40" t="s">
        <v>104</v>
      </c>
      <c r="AH62" s="30" t="s">
        <v>109</v>
      </c>
      <c r="AI62" s="30" t="s">
        <v>107</v>
      </c>
      <c r="AJ62" s="30" t="s">
        <v>107</v>
      </c>
      <c r="AK62" s="6"/>
    </row>
    <row r="63" spans="1:37" ht="39.950000000000003" customHeight="1" x14ac:dyDescent="0.4">
      <c r="A63" s="26">
        <v>56</v>
      </c>
      <c r="B63" s="27" t="s">
        <v>116</v>
      </c>
      <c r="C63" s="46"/>
      <c r="D63" s="29" t="s">
        <v>123</v>
      </c>
      <c r="E63" s="30">
        <v>17.5</v>
      </c>
      <c r="F63" s="30">
        <v>15.5</v>
      </c>
      <c r="G63" s="30" t="s">
        <v>99</v>
      </c>
      <c r="H63" s="30" t="s">
        <v>99</v>
      </c>
      <c r="I63" s="42">
        <v>1815</v>
      </c>
      <c r="J63" s="33">
        <v>845</v>
      </c>
      <c r="K63" s="34">
        <f t="shared" si="0"/>
        <v>3.9053254437869818</v>
      </c>
      <c r="L63" s="48">
        <v>33</v>
      </c>
      <c r="M63" s="36">
        <f t="shared" si="1"/>
        <v>96.094674556213022</v>
      </c>
      <c r="N63" s="40">
        <v>812</v>
      </c>
      <c r="O63" s="36">
        <f t="shared" si="2"/>
        <v>0</v>
      </c>
      <c r="P63" s="48">
        <v>0</v>
      </c>
      <c r="Q63" s="35">
        <v>0</v>
      </c>
      <c r="R63" s="48">
        <v>0</v>
      </c>
      <c r="S63" s="35">
        <f t="shared" si="3"/>
        <v>845</v>
      </c>
      <c r="T63" s="37">
        <v>58337</v>
      </c>
      <c r="U63" s="38">
        <v>28664</v>
      </c>
      <c r="V63" s="39">
        <v>0</v>
      </c>
      <c r="W63" s="48">
        <v>0</v>
      </c>
      <c r="X63" s="38">
        <f t="shared" si="4"/>
        <v>28664</v>
      </c>
      <c r="Y63" s="40" t="s">
        <v>96</v>
      </c>
      <c r="Z63" s="40" t="s">
        <v>121</v>
      </c>
      <c r="AA63" s="30">
        <v>1980</v>
      </c>
      <c r="AB63" s="30" t="s">
        <v>99</v>
      </c>
      <c r="AC63" s="40">
        <v>766</v>
      </c>
      <c r="AD63" s="41">
        <v>0.1</v>
      </c>
      <c r="AE63" s="30">
        <v>47</v>
      </c>
      <c r="AF63" s="30" t="s">
        <v>106</v>
      </c>
      <c r="AG63" s="40" t="s">
        <v>104</v>
      </c>
      <c r="AH63" s="30" t="s">
        <v>107</v>
      </c>
      <c r="AI63" s="30" t="s">
        <v>99</v>
      </c>
      <c r="AJ63" s="30" t="s">
        <v>99</v>
      </c>
      <c r="AK63" s="6"/>
    </row>
    <row r="64" spans="1:37" s="13" customFormat="1" ht="64.5" customHeight="1" x14ac:dyDescent="0.3">
      <c r="A64" s="50" t="s">
        <v>124</v>
      </c>
      <c r="B64" s="50"/>
      <c r="C64" s="50"/>
      <c r="D64" s="50"/>
      <c r="E64" s="50"/>
      <c r="F64" s="50"/>
      <c r="G64" s="50"/>
      <c r="H64" s="50"/>
      <c r="I64" s="51">
        <f>SUM(I8:I63)</f>
        <v>93264</v>
      </c>
      <c r="J64" s="51">
        <f>SUM(J8:J63)</f>
        <v>60137</v>
      </c>
      <c r="K64" s="51"/>
      <c r="L64" s="51">
        <f>SUM(L8:L63)</f>
        <v>20526</v>
      </c>
      <c r="M64" s="51"/>
      <c r="N64" s="51">
        <f>SUM(N8:N63)</f>
        <v>35613</v>
      </c>
      <c r="O64" s="51"/>
      <c r="P64" s="51">
        <f t="shared" ref="P64:X64" si="5">SUM(P8:P63)</f>
        <v>3786</v>
      </c>
      <c r="Q64" s="51">
        <f t="shared" si="5"/>
        <v>0</v>
      </c>
      <c r="R64" s="51">
        <f t="shared" si="5"/>
        <v>1770</v>
      </c>
      <c r="S64" s="51">
        <f t="shared" si="5"/>
        <v>61695</v>
      </c>
      <c r="T64" s="51">
        <f t="shared" si="5"/>
        <v>2485904</v>
      </c>
      <c r="U64" s="51">
        <f t="shared" si="5"/>
        <v>1634695.0049999999</v>
      </c>
      <c r="V64" s="51">
        <f t="shared" si="5"/>
        <v>0</v>
      </c>
      <c r="W64" s="51">
        <f t="shared" si="5"/>
        <v>516.20000000000005</v>
      </c>
      <c r="X64" s="51">
        <f t="shared" si="5"/>
        <v>1635211.2050000001</v>
      </c>
      <c r="Y64" s="51"/>
      <c r="Z64" s="51"/>
      <c r="AA64" s="51">
        <f>SUM(AA8:AA63)</f>
        <v>110883</v>
      </c>
      <c r="AB64" s="51"/>
      <c r="AC64" s="51">
        <f>SUM(AC8:AC63)</f>
        <v>104582</v>
      </c>
      <c r="AD64" s="52">
        <f>SUM(AD8:AD63)</f>
        <v>10.959999999999997</v>
      </c>
      <c r="AE64" s="21"/>
      <c r="AF64" s="10"/>
      <c r="AG64" s="11"/>
      <c r="AH64" s="10"/>
      <c r="AI64" s="10"/>
      <c r="AJ64" s="10"/>
      <c r="AK64" s="12"/>
    </row>
  </sheetData>
  <mergeCells count="23">
    <mergeCell ref="A64:H64"/>
    <mergeCell ref="AC4:AC6"/>
    <mergeCell ref="A2:AK2"/>
    <mergeCell ref="A3:D3"/>
    <mergeCell ref="E3:AJ3"/>
    <mergeCell ref="AK3:AK6"/>
    <mergeCell ref="A4:A6"/>
    <mergeCell ref="B4:B6"/>
    <mergeCell ref="C4:C6"/>
    <mergeCell ref="D4:D6"/>
    <mergeCell ref="E4:F4"/>
    <mergeCell ref="G4:H4"/>
    <mergeCell ref="I4:S4"/>
    <mergeCell ref="T4:X4"/>
    <mergeCell ref="Z4:Z6"/>
    <mergeCell ref="AA4:AA6"/>
    <mergeCell ref="AB4:AB6"/>
    <mergeCell ref="AD4:AD6"/>
    <mergeCell ref="AE4:AG4"/>
    <mergeCell ref="AH4:AJ4"/>
    <mergeCell ref="AE5:AE6"/>
    <mergeCell ref="AF5:AF6"/>
    <mergeCell ref="AG5:AG6"/>
  </mergeCells>
  <pageMargins left="0.31496062992125984" right="0.31496062992125984" top="0.39370078740157483" bottom="0.55118110236220474" header="0" footer="0"/>
  <pageSetup paperSize="9" scale="2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Sayfa1</vt:lpstr>
      <vt:lpstr>Sayfa1!Yazdırma_Alanı</vt:lpstr>
      <vt:lpstr>Sayfa1!Yazdırma_Başlıkları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tkgm</dc:creator>
  <cp:lastModifiedBy>Tkgm</cp:lastModifiedBy>
  <cp:lastPrinted>2024-12-12T14:02:51Z</cp:lastPrinted>
  <dcterms:created xsi:type="dcterms:W3CDTF">2024-04-22T14:56:17Z</dcterms:created>
  <dcterms:modified xsi:type="dcterms:W3CDTF">2024-12-12T14:03:25Z</dcterms:modified>
</cp:coreProperties>
</file>